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235" firstSheet="1" activeTab="1"/>
  </bookViews>
  <sheets>
    <sheet name="ИТОГИ" sheetId="2" r:id="rId1"/>
    <sheet name="Sheet1" sheetId="1" r:id="rId2"/>
  </sheets>
  <calcPr calcId="152511"/>
</workbook>
</file>

<file path=xl/calcChain.xml><?xml version="1.0" encoding="utf-8"?>
<calcChain xmlns="http://schemas.openxmlformats.org/spreadsheetml/2006/main">
  <c r="G272" i="1" l="1"/>
  <c r="F6" i="1"/>
  <c r="F270" i="1"/>
  <c r="F269" i="1" s="1"/>
  <c r="F196" i="1"/>
  <c r="F193" i="1" s="1"/>
  <c r="F7" i="1" s="1"/>
  <c r="G196" i="1"/>
  <c r="F160" i="1"/>
  <c r="F163" i="1"/>
  <c r="F197" i="1"/>
  <c r="G193" i="1"/>
  <c r="F195" i="1"/>
  <c r="G195" i="1"/>
  <c r="F192" i="1"/>
  <c r="G197" i="1"/>
  <c r="F276" i="1"/>
  <c r="F271" i="1"/>
  <c r="F260" i="1"/>
  <c r="F253" i="1"/>
  <c r="F252" i="1"/>
  <c r="F251" i="1" s="1"/>
  <c r="F244" i="1"/>
  <c r="F243" i="1"/>
  <c r="F242" i="1"/>
  <c r="F239" i="1"/>
  <c r="F227" i="1"/>
  <c r="F223" i="1"/>
  <c r="F220" i="1"/>
  <c r="F217" i="1" s="1"/>
  <c r="F219" i="1"/>
  <c r="F218" i="1"/>
  <c r="F205" i="1"/>
  <c r="F204" i="1"/>
  <c r="F203" i="1" s="1"/>
  <c r="F84" i="1"/>
  <c r="F83" i="1"/>
  <c r="F67" i="1"/>
  <c r="F66" i="1"/>
  <c r="F64" i="1"/>
  <c r="F14" i="1"/>
  <c r="F10" i="1"/>
  <c r="G276" i="1"/>
  <c r="G204" i="1"/>
  <c r="G205" i="1"/>
  <c r="G10" i="1"/>
  <c r="H272" i="1"/>
  <c r="H270" i="1"/>
  <c r="H269" i="1"/>
  <c r="H203" i="1"/>
  <c r="H12" i="1"/>
  <c r="H9" i="1"/>
  <c r="H276" i="1"/>
  <c r="H6" i="1"/>
  <c r="H192" i="1"/>
  <c r="H40" i="1"/>
  <c r="H39" i="1"/>
  <c r="H193" i="1"/>
  <c r="H271" i="1"/>
  <c r="H261" i="1"/>
  <c r="G253" i="1"/>
  <c r="G252" i="1"/>
  <c r="G251" i="1"/>
  <c r="H244" i="1"/>
  <c r="G242" i="1"/>
  <c r="G244" i="1"/>
  <c r="G243" i="1"/>
  <c r="G83" i="1"/>
  <c r="G84" i="1"/>
  <c r="H56" i="1"/>
  <c r="G66" i="1"/>
  <c r="H65" i="1"/>
  <c r="G65" i="1"/>
  <c r="H13" i="1"/>
  <c r="G14" i="1"/>
  <c r="I16" i="1"/>
  <c r="I15" i="1"/>
  <c r="H14" i="1"/>
  <c r="I14" i="1" s="1"/>
  <c r="F194" i="1" l="1"/>
  <c r="F191" i="1"/>
  <c r="F5" i="1"/>
  <c r="H10" i="1"/>
  <c r="H220" i="1"/>
  <c r="H234" i="1"/>
  <c r="I215" i="1" l="1"/>
  <c r="H20" i="1" l="1"/>
  <c r="G227" i="1"/>
  <c r="G219" i="1"/>
  <c r="G218" i="1"/>
  <c r="G6" i="1" s="1"/>
  <c r="G220" i="1"/>
  <c r="G223" i="1"/>
  <c r="G192" i="1"/>
  <c r="G191" i="1" s="1"/>
  <c r="G270" i="1"/>
  <c r="G271" i="1"/>
  <c r="G260" i="1"/>
  <c r="G239" i="1"/>
  <c r="G7" i="1"/>
  <c r="H214" i="1"/>
  <c r="G194" i="1"/>
  <c r="I282" i="1"/>
  <c r="I281" i="1"/>
  <c r="I280" i="1"/>
  <c r="I279" i="1"/>
  <c r="I278" i="1"/>
  <c r="I277" i="1"/>
  <c r="I276" i="1"/>
  <c r="G5" i="1" l="1"/>
  <c r="G203" i="1"/>
  <c r="G217" i="1"/>
  <c r="G269" i="1"/>
  <c r="G64" i="1"/>
  <c r="G67" i="1"/>
  <c r="H17" i="1"/>
  <c r="I271" i="2" l="1"/>
  <c r="I270" i="2"/>
  <c r="I269" i="2"/>
  <c r="H268" i="2"/>
  <c r="I268" i="2" s="1"/>
  <c r="H267" i="2"/>
  <c r="I267" i="2" s="1"/>
  <c r="H266" i="2"/>
  <c r="H265" i="2" s="1"/>
  <c r="I265" i="2" s="1"/>
  <c r="I264" i="2"/>
  <c r="I263" i="2"/>
  <c r="H262" i="2"/>
  <c r="I262" i="2" s="1"/>
  <c r="H261" i="2"/>
  <c r="I261" i="2" s="1"/>
  <c r="I260" i="2"/>
  <c r="H260" i="2"/>
  <c r="I258" i="2"/>
  <c r="H257" i="2"/>
  <c r="I257" i="2" s="1"/>
  <c r="J256" i="2"/>
  <c r="J258" i="2" s="1"/>
  <c r="J259" i="2" s="1"/>
  <c r="I255" i="2"/>
  <c r="I254" i="2"/>
  <c r="H253" i="2"/>
  <c r="I253" i="2" s="1"/>
  <c r="I252" i="2"/>
  <c r="I251" i="2"/>
  <c r="I250" i="2"/>
  <c r="H249" i="2"/>
  <c r="I249" i="2" s="1"/>
  <c r="H248" i="2"/>
  <c r="I248" i="2" s="1"/>
  <c r="I246" i="2"/>
  <c r="I245" i="2"/>
  <c r="H244" i="2"/>
  <c r="I244" i="2" s="1"/>
  <c r="I243" i="2"/>
  <c r="I242" i="2"/>
  <c r="H240" i="2"/>
  <c r="I239" i="2"/>
  <c r="H239" i="2"/>
  <c r="H238" i="2"/>
  <c r="I238" i="2" s="1"/>
  <c r="I237" i="2"/>
  <c r="I236" i="2"/>
  <c r="H235" i="2"/>
  <c r="I235" i="2" s="1"/>
  <c r="I234" i="2"/>
  <c r="I233" i="2"/>
  <c r="H232" i="2"/>
  <c r="I232" i="2" s="1"/>
  <c r="H231" i="2"/>
  <c r="I231" i="2" s="1"/>
  <c r="H230" i="2"/>
  <c r="I228" i="2"/>
  <c r="I227" i="2"/>
  <c r="I226" i="2"/>
  <c r="I225" i="2"/>
  <c r="I224" i="2"/>
  <c r="H223" i="2"/>
  <c r="I223" i="2" s="1"/>
  <c r="I220" i="2"/>
  <c r="H219" i="2"/>
  <c r="I219" i="2" s="1"/>
  <c r="I218" i="2"/>
  <c r="I217" i="2"/>
  <c r="H216" i="2"/>
  <c r="I216" i="2" s="1"/>
  <c r="I215" i="2"/>
  <c r="H215" i="2"/>
  <c r="H214" i="2"/>
  <c r="H213" i="2" s="1"/>
  <c r="I213" i="2" s="1"/>
  <c r="I212" i="2"/>
  <c r="I211" i="2"/>
  <c r="H210" i="2"/>
  <c r="I210" i="2" s="1"/>
  <c r="I209" i="2"/>
  <c r="I208" i="2"/>
  <c r="I207" i="2"/>
  <c r="I206" i="2"/>
  <c r="I205" i="2"/>
  <c r="I204" i="2"/>
  <c r="I203" i="2"/>
  <c r="I202" i="2"/>
  <c r="H201" i="2"/>
  <c r="I201" i="2" s="1"/>
  <c r="G201" i="2"/>
  <c r="F201" i="2"/>
  <c r="H200" i="2"/>
  <c r="I198" i="2"/>
  <c r="I197" i="2"/>
  <c r="I196" i="2"/>
  <c r="H195" i="2"/>
  <c r="I195" i="2" s="1"/>
  <c r="I194" i="2"/>
  <c r="I193" i="2"/>
  <c r="H192" i="2"/>
  <c r="I192" i="2" s="1"/>
  <c r="H191" i="2"/>
  <c r="I191" i="2" s="1"/>
  <c r="H190" i="2"/>
  <c r="I190" i="2" s="1"/>
  <c r="H189" i="2"/>
  <c r="I162" i="2"/>
  <c r="I161" i="2"/>
  <c r="H160" i="2"/>
  <c r="I160" i="2" s="1"/>
  <c r="H159" i="2"/>
  <c r="I159" i="2" s="1"/>
  <c r="H158" i="2"/>
  <c r="I158" i="2" s="1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H83" i="2"/>
  <c r="I83" i="2" s="1"/>
  <c r="I82" i="2"/>
  <c r="H82" i="2"/>
  <c r="H81" i="2"/>
  <c r="H80" i="2" s="1"/>
  <c r="I80" i="2" s="1"/>
  <c r="I79" i="2"/>
  <c r="I78" i="2"/>
  <c r="I77" i="2"/>
  <c r="I76" i="2"/>
  <c r="I75" i="2"/>
  <c r="I74" i="2"/>
  <c r="H73" i="2"/>
  <c r="I73" i="2" s="1"/>
  <c r="I72" i="2"/>
  <c r="I71" i="2"/>
  <c r="H70" i="2"/>
  <c r="I70" i="2" s="1"/>
  <c r="H69" i="2"/>
  <c r="I69" i="2" s="1"/>
  <c r="I68" i="2"/>
  <c r="H68" i="2"/>
  <c r="H67" i="2"/>
  <c r="I67" i="2" s="1"/>
  <c r="I66" i="2"/>
  <c r="I65" i="2"/>
  <c r="H64" i="2"/>
  <c r="I64" i="2" s="1"/>
  <c r="I63" i="2"/>
  <c r="H63" i="2"/>
  <c r="H62" i="2"/>
  <c r="H61" i="2" s="1"/>
  <c r="I61" i="2" s="1"/>
  <c r="I60" i="2"/>
  <c r="I59" i="2"/>
  <c r="H58" i="2"/>
  <c r="I58" i="2" s="1"/>
  <c r="H57" i="2"/>
  <c r="I57" i="2" s="1"/>
  <c r="I56" i="2"/>
  <c r="H56" i="2"/>
  <c r="H55" i="2" s="1"/>
  <c r="I55" i="2" s="1"/>
  <c r="I54" i="2"/>
  <c r="I53" i="2"/>
  <c r="H52" i="2"/>
  <c r="I52" i="2" s="1"/>
  <c r="H51" i="2"/>
  <c r="I51" i="2" s="1"/>
  <c r="H50" i="2"/>
  <c r="H49" i="2" s="1"/>
  <c r="I49" i="2" s="1"/>
  <c r="I48" i="2"/>
  <c r="I47" i="2"/>
  <c r="H46" i="2"/>
  <c r="I46" i="2" s="1"/>
  <c r="I45" i="2"/>
  <c r="I44" i="2"/>
  <c r="H43" i="2"/>
  <c r="I43" i="2" s="1"/>
  <c r="I42" i="2"/>
  <c r="I41" i="2"/>
  <c r="H40" i="2"/>
  <c r="I40" i="2" s="1"/>
  <c r="I39" i="2"/>
  <c r="H36" i="2"/>
  <c r="H35" i="2" s="1"/>
  <c r="I35" i="2" s="1"/>
  <c r="I34" i="2"/>
  <c r="I33" i="2"/>
  <c r="H32" i="2"/>
  <c r="I32" i="2" s="1"/>
  <c r="I31" i="2"/>
  <c r="I30" i="2"/>
  <c r="H29" i="2"/>
  <c r="I29" i="2" s="1"/>
  <c r="H28" i="2"/>
  <c r="I28" i="2" s="1"/>
  <c r="H27" i="2"/>
  <c r="I27" i="2" s="1"/>
  <c r="H26" i="2"/>
  <c r="I26" i="2" s="1"/>
  <c r="I25" i="2"/>
  <c r="I24" i="2"/>
  <c r="H23" i="2"/>
  <c r="I23" i="2" s="1"/>
  <c r="I22" i="2"/>
  <c r="H21" i="2"/>
  <c r="H20" i="2" s="1"/>
  <c r="I20" i="2" s="1"/>
  <c r="I19" i="2"/>
  <c r="I18" i="2"/>
  <c r="H17" i="2"/>
  <c r="I17" i="2" s="1"/>
  <c r="I16" i="2"/>
  <c r="I15" i="2"/>
  <c r="H14" i="2"/>
  <c r="I14" i="2" s="1"/>
  <c r="I13" i="2"/>
  <c r="H12" i="2"/>
  <c r="H11" i="2" s="1"/>
  <c r="I11" i="2" s="1"/>
  <c r="H10" i="2"/>
  <c r="H7" i="2" s="1"/>
  <c r="I7" i="2" s="1"/>
  <c r="H259" i="2" l="1"/>
  <c r="I259" i="2" s="1"/>
  <c r="H247" i="2"/>
  <c r="I247" i="2" s="1"/>
  <c r="H229" i="2"/>
  <c r="I229" i="2" s="1"/>
  <c r="H199" i="2"/>
  <c r="I199" i="2" s="1"/>
  <c r="H188" i="2"/>
  <c r="I188" i="2" s="1"/>
  <c r="H157" i="2"/>
  <c r="I157" i="2" s="1"/>
  <c r="I10" i="2"/>
  <c r="I12" i="2"/>
  <c r="I36" i="2"/>
  <c r="I189" i="2"/>
  <c r="H256" i="2"/>
  <c r="I256" i="2" s="1"/>
  <c r="H9" i="2"/>
  <c r="I21" i="2"/>
  <c r="I50" i="2"/>
  <c r="I62" i="2"/>
  <c r="I81" i="2"/>
  <c r="I200" i="2"/>
  <c r="I214" i="2"/>
  <c r="I230" i="2"/>
  <c r="I266" i="2"/>
  <c r="I9" i="2" l="1"/>
  <c r="H8" i="2"/>
  <c r="I8" i="2" s="1"/>
  <c r="H6" i="2"/>
  <c r="H195" i="1"/>
  <c r="H194" i="1" s="1"/>
  <c r="H191" i="1" s="1"/>
  <c r="H5" i="2" l="1"/>
  <c r="I5" i="2" s="1"/>
  <c r="I6" i="2"/>
  <c r="I274" i="1"/>
  <c r="I275" i="1"/>
  <c r="I261" i="1"/>
  <c r="I262" i="1"/>
  <c r="I267" i="1"/>
  <c r="I268" i="1"/>
  <c r="I272" i="1"/>
  <c r="I273" i="1"/>
  <c r="I247" i="1"/>
  <c r="I249" i="1"/>
  <c r="I250" i="1"/>
  <c r="I254" i="1"/>
  <c r="I255" i="1"/>
  <c r="I256" i="1"/>
  <c r="I258" i="1"/>
  <c r="I259" i="1"/>
  <c r="I246" i="1"/>
  <c r="I228" i="1"/>
  <c r="I229" i="1"/>
  <c r="I230" i="1"/>
  <c r="I231" i="1"/>
  <c r="I232" i="1"/>
  <c r="I237" i="1"/>
  <c r="I238" i="1"/>
  <c r="I240" i="1"/>
  <c r="I241" i="1"/>
  <c r="I216" i="1"/>
  <c r="I221" i="1"/>
  <c r="I222" i="1"/>
  <c r="I224" i="1"/>
  <c r="I210" i="1"/>
  <c r="I211" i="1"/>
  <c r="I212" i="1"/>
  <c r="I213" i="1"/>
  <c r="I206" i="1"/>
  <c r="I207" i="1"/>
  <c r="I208" i="1"/>
  <c r="I209" i="1"/>
  <c r="I195" i="1"/>
  <c r="I196" i="1"/>
  <c r="I197" i="1"/>
  <c r="I200" i="1"/>
  <c r="I201" i="1"/>
  <c r="I202" i="1"/>
  <c r="I164" i="1"/>
  <c r="I165" i="1"/>
  <c r="I82" i="1"/>
  <c r="I87" i="1"/>
  <c r="I88" i="1"/>
  <c r="I77" i="1"/>
  <c r="I78" i="1"/>
  <c r="I79" i="1"/>
  <c r="I80" i="1"/>
  <c r="I81" i="1"/>
  <c r="I68" i="1"/>
  <c r="I69" i="1"/>
  <c r="I74" i="1"/>
  <c r="I75" i="1"/>
  <c r="I44" i="1"/>
  <c r="I45" i="1"/>
  <c r="I47" i="1"/>
  <c r="I48" i="1"/>
  <c r="I50" i="1"/>
  <c r="I51" i="1"/>
  <c r="I56" i="1"/>
  <c r="I57" i="1"/>
  <c r="I62" i="1"/>
  <c r="I63" i="1"/>
  <c r="I42" i="1"/>
  <c r="I31" i="1"/>
  <c r="I33" i="1"/>
  <c r="I34" i="1"/>
  <c r="I36" i="1"/>
  <c r="I37" i="1"/>
  <c r="I13" i="1"/>
  <c r="I18" i="1"/>
  <c r="I19" i="1"/>
  <c r="I21" i="1"/>
  <c r="I22" i="1"/>
  <c r="I24" i="1"/>
  <c r="I25" i="1"/>
  <c r="I27" i="1"/>
  <c r="I28" i="1"/>
  <c r="I12" i="1"/>
  <c r="H11" i="1"/>
  <c r="I11" i="1" s="1"/>
  <c r="I17" i="1"/>
  <c r="I20" i="1"/>
  <c r="H23" i="1"/>
  <c r="I23" i="1" s="1"/>
  <c r="H26" i="1"/>
  <c r="I26" i="1" s="1"/>
  <c r="H35" i="1"/>
  <c r="I35" i="1" s="1"/>
  <c r="H32" i="1"/>
  <c r="I32" i="1" s="1"/>
  <c r="H38" i="1"/>
  <c r="I38" i="1" s="1"/>
  <c r="H49" i="1"/>
  <c r="I49" i="1" s="1"/>
  <c r="H46" i="1"/>
  <c r="I46" i="1" s="1"/>
  <c r="H43" i="1"/>
  <c r="I43" i="1" s="1"/>
  <c r="H55" i="1"/>
  <c r="I55" i="1" s="1"/>
  <c r="I54" i="1"/>
  <c r="I53" i="1"/>
  <c r="H61" i="1"/>
  <c r="I61" i="1" s="1"/>
  <c r="I60" i="1"/>
  <c r="I59" i="1"/>
  <c r="H66" i="1"/>
  <c r="I66" i="1" s="1"/>
  <c r="I65" i="1"/>
  <c r="H67" i="1"/>
  <c r="I67" i="1" s="1"/>
  <c r="H73" i="1"/>
  <c r="I73" i="1" s="1"/>
  <c r="I72" i="1"/>
  <c r="I71" i="1"/>
  <c r="I76" i="1"/>
  <c r="H86" i="1"/>
  <c r="I86" i="1" s="1"/>
  <c r="H85" i="1"/>
  <c r="I85" i="1" s="1"/>
  <c r="H84" i="1"/>
  <c r="I84" i="1" s="1"/>
  <c r="H163" i="1"/>
  <c r="I163" i="1" s="1"/>
  <c r="H162" i="1"/>
  <c r="I162" i="1" s="1"/>
  <c r="H161" i="1"/>
  <c r="I161" i="1" s="1"/>
  <c r="H199" i="1"/>
  <c r="I199" i="1" s="1"/>
  <c r="I194" i="1"/>
  <c r="I214" i="1"/>
  <c r="H205" i="1"/>
  <c r="H204" i="1"/>
  <c r="H219" i="1"/>
  <c r="H218" i="1"/>
  <c r="I218" i="1" s="1"/>
  <c r="I220" i="1"/>
  <c r="H223" i="1"/>
  <c r="I223" i="1" s="1"/>
  <c r="H227" i="1"/>
  <c r="I227" i="1" s="1"/>
  <c r="H236" i="1"/>
  <c r="I236" i="1" s="1"/>
  <c r="H235" i="1"/>
  <c r="I235" i="1" s="1"/>
  <c r="I234" i="1"/>
  <c r="H239" i="1"/>
  <c r="I239" i="1" s="1"/>
  <c r="H248" i="1"/>
  <c r="I248" i="1" s="1"/>
  <c r="H243" i="1"/>
  <c r="H257" i="1"/>
  <c r="I257" i="1" s="1"/>
  <c r="H253" i="1"/>
  <c r="I253" i="1" s="1"/>
  <c r="H252" i="1"/>
  <c r="H260" i="1"/>
  <c r="I260" i="1" s="1"/>
  <c r="H266" i="1"/>
  <c r="I266" i="1" s="1"/>
  <c r="H265" i="1"/>
  <c r="I265" i="1" s="1"/>
  <c r="H264" i="1"/>
  <c r="I264" i="1" s="1"/>
  <c r="I150" i="1"/>
  <c r="I151" i="1"/>
  <c r="I152" i="1"/>
  <c r="I153" i="1"/>
  <c r="I154" i="1"/>
  <c r="I155" i="1"/>
  <c r="I156" i="1"/>
  <c r="I157" i="1"/>
  <c r="I158" i="1"/>
  <c r="I159" i="1"/>
  <c r="I139" i="1"/>
  <c r="I140" i="1"/>
  <c r="I141" i="1"/>
  <c r="I142" i="1"/>
  <c r="I143" i="1"/>
  <c r="I144" i="1"/>
  <c r="I145" i="1"/>
  <c r="I146" i="1"/>
  <c r="I147" i="1"/>
  <c r="I148" i="1"/>
  <c r="I149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89" i="1"/>
  <c r="I90" i="1"/>
  <c r="I91" i="1"/>
  <c r="I92" i="1"/>
  <c r="I93" i="1"/>
  <c r="I94" i="1"/>
  <c r="I95" i="1"/>
  <c r="I96" i="1"/>
  <c r="I97" i="1"/>
  <c r="I98" i="1"/>
  <c r="I99" i="1"/>
  <c r="I100" i="1"/>
  <c r="I243" i="1" l="1"/>
  <c r="H242" i="1"/>
  <c r="H251" i="1"/>
  <c r="I251" i="1" s="1"/>
  <c r="I271" i="1"/>
  <c r="I269" i="1"/>
  <c r="I204" i="1"/>
  <c r="I6" i="1"/>
  <c r="I219" i="1"/>
  <c r="H7" i="1"/>
  <c r="I39" i="1"/>
  <c r="I9" i="1"/>
  <c r="I10" i="1"/>
  <c r="H8" i="1"/>
  <c r="I8" i="1" s="1"/>
  <c r="H64" i="1"/>
  <c r="I64" i="1" s="1"/>
  <c r="H70" i="1"/>
  <c r="I70" i="1" s="1"/>
  <c r="I203" i="1"/>
  <c r="H58" i="1"/>
  <c r="I58" i="1" s="1"/>
  <c r="H52" i="1"/>
  <c r="I52" i="1" s="1"/>
  <c r="H29" i="1"/>
  <c r="I29" i="1" s="1"/>
  <c r="H160" i="1"/>
  <c r="I160" i="1" s="1"/>
  <c r="H83" i="1"/>
  <c r="I83" i="1" s="1"/>
  <c r="I191" i="1"/>
  <c r="I192" i="1"/>
  <c r="H263" i="1"/>
  <c r="I263" i="1" s="1"/>
  <c r="I30" i="1"/>
  <c r="I205" i="1"/>
  <c r="I252" i="1"/>
  <c r="I193" i="1"/>
  <c r="I270" i="1"/>
  <c r="I242" i="1"/>
  <c r="H217" i="1"/>
  <c r="I217" i="1" s="1"/>
  <c r="H233" i="1"/>
  <c r="I233" i="1" s="1"/>
  <c r="H5" i="1" l="1"/>
  <c r="I5" i="1" s="1"/>
  <c r="I7" i="1"/>
</calcChain>
</file>

<file path=xl/sharedStrings.xml><?xml version="1.0" encoding="utf-8"?>
<sst xmlns="http://schemas.openxmlformats.org/spreadsheetml/2006/main" count="1412" uniqueCount="309">
  <si>
    <t>№ п/п</t>
  </si>
  <si>
    <t>Наименования государственной программы, структурного элемента, мероприятия</t>
  </si>
  <si>
    <t>Ответственные исполнители мероприятия</t>
  </si>
  <si>
    <t>Источник финансового обеспечения реализации государственной программы, структурного элемента, мероприятия</t>
  </si>
  <si>
    <t>Код целевой статьи расходов</t>
  </si>
  <si>
    <t>Государственная программа Ульяновской области «Развитие здравоохранения в Ульяновской области»</t>
  </si>
  <si>
    <t>Министерство здравоохранения Ульяновской области (далее - Министерство)</t>
  </si>
  <si>
    <t>Всего, в том числе:</t>
  </si>
  <si>
    <t>бюджетные ассигнования областного бюджета Ульяновской области (далее - областной бюджет)</t>
  </si>
  <si>
    <t>бюджетные ассигнования областного бюджета, источником которых являются межбюджетные трансферты из федерального бюджета, имеющие целевое назначение (далее - бюджетные ассигнования федерального бюджета)</t>
  </si>
  <si>
    <t>1.</t>
  </si>
  <si>
    <t>Региональный проект «Модернизация первичного звена здравоохранения на территории Ульяновской области»</t>
  </si>
  <si>
    <t>Министерство, Министерство жилищно-коммунального хозяйства и строительства Ульяновской области</t>
  </si>
  <si>
    <t>781Д153650</t>
  </si>
  <si>
    <t>бюджетные ассигнования областного бюджета</t>
  </si>
  <si>
    <t>бюджетные ассигнования федерального бюджета</t>
  </si>
  <si>
    <t>1.1.</t>
  </si>
  <si>
    <t>Реализация региональных проектов модернизации первичного звена здравоохранения (капитальный ремонт объектов недвижимого имущества)</t>
  </si>
  <si>
    <t>Министерство жилищно-коммунального хозяйства и строительства Ульяновской области</t>
  </si>
  <si>
    <t>781Д153651</t>
  </si>
  <si>
    <t>1.2.</t>
  </si>
  <si>
    <t>Реализация региональных проектов модернизации первичного звена здравоохранения (приобретение автомобилей, за исключением автомобилей скорой медицинской помощи)</t>
  </si>
  <si>
    <t>Министерство</t>
  </si>
  <si>
    <t>781Д153652</t>
  </si>
  <si>
    <t>1.3.</t>
  </si>
  <si>
    <t>Реализация региональных проектов модернизации первичного звена здравоохранения (приобретение медицинского оборудования для оснащения (дооснащения) медицинских организаций)</t>
  </si>
  <si>
    <t>781Д153653</t>
  </si>
  <si>
    <t>1.4.</t>
  </si>
  <si>
    <t>Реализация региональных проектов модернизации первичного звена здравоохранения (капитальное строительство (реконструкция) зданий медицинских организаций)</t>
  </si>
  <si>
    <t>781Д1953654</t>
  </si>
  <si>
    <t>1.5.</t>
  </si>
  <si>
    <t>Реализация региональных проектов модернизации первичного звена здравоохранения (приобретение объектов недвижимого имущества для размещения медицинских организаций)</t>
  </si>
  <si>
    <t>781Д153655</t>
  </si>
  <si>
    <t>2.</t>
  </si>
  <si>
    <t>Региональный проект «Борьба с сердечно-сосудистыми заболеваниями»</t>
  </si>
  <si>
    <t>781Д200000</t>
  </si>
  <si>
    <t>2.1.</t>
  </si>
  <si>
    <t>Оснащение оборудованием региональных сосудистых центров и первичных сосудистых отделений</t>
  </si>
  <si>
    <t>781N251920</t>
  </si>
  <si>
    <t>Обеспечение профилактики развития сердечно-сосудистых заболеваний, сердечно-сосудистых осложнений у пациентов высокого риска, находящихся на диспансерном наблюдении</t>
  </si>
  <si>
    <t>781Д255860</t>
  </si>
  <si>
    <t>3.</t>
  </si>
  <si>
    <t>Региональный проект «Борьба с сахарным диабетом»</t>
  </si>
  <si>
    <t>782Д400000</t>
  </si>
  <si>
    <t>3.1.</t>
  </si>
  <si>
    <t>Реализация Закона Ульяновской области от 8 декабря 2022 года № 120-ЗО «Об обеспечении несовершеннолетних граждан Российской Федерации, постоянно проживающих на территории Ульяновской области и страдающих сахарным диабетом, отдельными видами медицинских изделий»</t>
  </si>
  <si>
    <t>Бюджетные ассигнования областного бюджета</t>
  </si>
  <si>
    <t>785Д421360</t>
  </si>
  <si>
    <t>3.2.</t>
  </si>
  <si>
    <t>Реализация мероприятий по обеспечению детей с сахарным диабетом 1 типа в возрасте от 2-х до 17-ти лет включительно системами непрерывного мониторинга глюкозы</t>
  </si>
  <si>
    <t>781Д451070</t>
  </si>
  <si>
    <t>3.3.</t>
  </si>
  <si>
    <t>Обеспечение беременных женщин с сахарным диабетом системами непрерывного мониторинга глюкозы</t>
  </si>
  <si>
    <t>781Д451520</t>
  </si>
  <si>
    <t>3.4.</t>
  </si>
  <si>
    <t>Оснащение региональных, межрегиональных (районных) центров, оказывающих медицинскую помощь больным с нарушениями углеводного обмена и сахарным диабетом</t>
  </si>
  <si>
    <t>781Д451580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</si>
  <si>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</si>
  <si>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78204R1060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</si>
  <si>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</si>
  <si>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78204R1070</t>
  </si>
  <si>
    <t>Реализация мероприятий по созданию (развитию) и оснащению (дооснащению) региональных эндокринологических центров и школ для пациентов с сахарным диабетом</t>
  </si>
  <si>
    <t>78204R1500</t>
  </si>
  <si>
    <t>Реализация мероприятий по дооснащению (переоснащению) медицинских организаций, оказывающих медицинскую помощь сельским жителям и жителям отдаленных территорий, оборудованием для выявления сахарного диабета и контроля за состоянием пациента с ранее выявленным сахарным диабетом</t>
  </si>
  <si>
    <t>78204R1510</t>
  </si>
  <si>
    <t>4.</t>
  </si>
  <si>
    <t>Региональный проект «Борьба с гепатитом С и минимизация рисков распространения данного заболевания»</t>
  </si>
  <si>
    <t>781Д500000</t>
  </si>
  <si>
    <t>4.1.</t>
  </si>
  <si>
    <t>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«хронический вирусный гепатит С»</t>
  </si>
  <si>
    <t>781Д552140</t>
  </si>
  <si>
    <t>5.</t>
  </si>
  <si>
    <t>Региональный проект «Совершенствование экстренной медицинской помощи»</t>
  </si>
  <si>
    <t>781Д600000</t>
  </si>
  <si>
    <t>5.1.</t>
  </si>
  <si>
    <t>Обеспечение закупки авиационных работ в целях оказания медицинской помощи</t>
  </si>
  <si>
    <t>781Д655540</t>
  </si>
  <si>
    <t>6.</t>
  </si>
  <si>
    <t>Региональный проект "Оптимальная для восстановления здоровья медицинская реабилитация в Ульяновской области"</t>
  </si>
  <si>
    <t>781Д700000</t>
  </si>
  <si>
    <t>6.1.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</si>
  <si>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реабилитации</t>
  </si>
  <si>
    <t>781Д757520</t>
  </si>
  <si>
    <t>7.</t>
  </si>
  <si>
    <t>Региональный проект «Здоровье для каждого»</t>
  </si>
  <si>
    <t>781ДА00000</t>
  </si>
  <si>
    <t>7.1.</t>
  </si>
  <si>
    <t>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удалённых населённых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</si>
  <si>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781ДА55460</t>
  </si>
  <si>
    <t>8.</t>
  </si>
  <si>
    <t>Региональный проект «Обеспечение медицинских организаций системы здравоохранения Ульяновской области квалифицированными кадрами»</t>
  </si>
  <si>
    <t>781ДБ00000</t>
  </si>
  <si>
    <t>8.1.</t>
  </si>
  <si>
    <t>Повышение квалификации и переподготовка специалистов со средним профессиональным и высшим медицинским образованием для медицинских организаций государственной системы здравоохранения</t>
  </si>
  <si>
    <t>781ДБ21100</t>
  </si>
  <si>
    <t>8.2.</t>
  </si>
  <si>
    <t>Выплата ежегодной областной премии «Призвание»</t>
  </si>
  <si>
    <t>781ДБ21120</t>
  </si>
  <si>
    <t>8.3.</t>
  </si>
  <si>
    <t>Выплата стипендий студентам и ординаторам, обучающимся по договорам о целевом обучении в образовательных организациях высшего образования по специальностям высшего образования укрупненной группы «Здравоохранение и медицинские науки»</t>
  </si>
  <si>
    <t>781ДБ21160</t>
  </si>
  <si>
    <t>8.4.</t>
  </si>
  <si>
    <t>Осуществление единовременных компенсационных выплат на приобретение жилых помещений фельдшерам и медицинским сестрам фельдшерских здравпунктов и фельдшерско-акушерских пунктов</t>
  </si>
  <si>
    <t>781ДБ21170</t>
  </si>
  <si>
    <t>8.5.</t>
  </si>
  <si>
    <t>Реализация Закона Ульяновской области от 5 апреля 2006 года № 43-ЗО «О мерах государственной социальной поддержки отдельных категорий специалистов, работающих и проживающих в сельских населенных пунктах, рабочих поселках и поселках городского типа на территории Ульяновской области»</t>
  </si>
  <si>
    <t>781ДБ80030</t>
  </si>
  <si>
    <t>8.6.</t>
  </si>
  <si>
    <t>Реализация Закона Ульяновской области от 2 октября 2020 года №103-ЗО «О правовом регулировании отдельных вопросов статуса молодых специалистов в Ульяновской области»</t>
  </si>
  <si>
    <t>781ДБ80050</t>
  </si>
  <si>
    <t>9.</t>
  </si>
  <si>
    <t>Региональный проект "Охрана материнства и детства"</t>
  </si>
  <si>
    <t>781Я300000</t>
  </si>
  <si>
    <t>9.1.</t>
  </si>
  <si>
    <t>Оснащение (дооснащение и (или) переоснащение) медицинскими изделиями перинатальных центров и родильных домов (отделений), в том числе в составе других организаций</t>
  </si>
  <si>
    <t>781Я353160</t>
  </si>
  <si>
    <t>9.2.</t>
  </si>
  <si>
    <t>Оснащение (дооснащение) и (или) переоснащение оборудованием, в том числе медицинским, и медицинскими изделиями государственных медицинских организаций</t>
  </si>
  <si>
    <t>781Я321410</t>
  </si>
  <si>
    <t>10.</t>
  </si>
  <si>
    <t>Региональный проект «Борьба с онкологическими заболеваниями»</t>
  </si>
  <si>
    <t>781N300000</t>
  </si>
  <si>
    <t>10.1.</t>
  </si>
  <si>
    <t>Переоснащение медицинских организаций, оказывающих медицинскую помощь больным с онкологическими заболеваниями</t>
  </si>
  <si>
    <t>781N351900</t>
  </si>
  <si>
    <t>11.</t>
  </si>
  <si>
    <t>Региональный проект «Развитие детского здравоохранения, включая создание современной инфраструктуры оказания медицинской помощи детям»</t>
  </si>
  <si>
    <t>781N400000</t>
  </si>
  <si>
    <t>11.1.</t>
  </si>
  <si>
    <t>Новое строительство или реконструкция зданий детских больниц (корпусов)</t>
  </si>
  <si>
    <t>781N452460</t>
  </si>
  <si>
    <t>12.</t>
  </si>
  <si>
    <t>Региональный проект 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</si>
  <si>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>781N700000</t>
  </si>
  <si>
    <t>12.1.</t>
  </si>
  <si>
    <t>Реализация регионального проекта 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</si>
  <si>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>781N751140</t>
  </si>
  <si>
    <t>13.</t>
  </si>
  <si>
    <t>Региональный проект «Старшее поколение»</t>
  </si>
  <si>
    <t>781P300000</t>
  </si>
  <si>
    <t>Бюджетные ассигнования федерального бюджета</t>
  </si>
  <si>
    <t>13.1.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</si>
  <si>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</si>
  <si>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781P354680</t>
  </si>
  <si>
    <t>14.</t>
  </si>
  <si>
    <t>Региональный проект «Обеспечение расширенного неонатального скрининга в Ульяновской области»</t>
  </si>
  <si>
    <t>14.1.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</si>
  <si>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</si>
  <si>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78202R3850</t>
  </si>
  <si>
    <t>15.</t>
  </si>
  <si>
    <t>Региональный проект «Развитие инфраструктуры здравоохранения»</t>
  </si>
  <si>
    <t>15.1.</t>
  </si>
  <si>
    <t>Реализация мероприятий по проведению капитального ремонта зданий медицинских организаций, подведомственных органам исполнительной власти субъектов Российской Федерации</t>
  </si>
  <si>
    <t>78203R4050</t>
  </si>
  <si>
    <t>16.</t>
  </si>
  <si>
    <t>Региональный приоритетный проект «Создание объектов здравоохранения»</t>
  </si>
  <si>
    <t>16.1.</t>
  </si>
  <si>
    <t>Строительство здания поликлиники в микрорайоне «Юго-Западный» Засвияжского района города Ульяновска</t>
  </si>
  <si>
    <t>технологическое присоединение к инженерным сетям</t>
  </si>
  <si>
    <t>17.</t>
  </si>
  <si>
    <t>Комплекс процессных мероприятий «Совершенствование службы охраны здоровья матери и ребенка»</t>
  </si>
  <si>
    <t>17.1.</t>
  </si>
  <si>
    <t>Мероприятия, направленные на проведение пренатальной (дородовой) диагностики нарушений развития ребенка</t>
  </si>
  <si>
    <t>Создание системы раннего выявления и коррекции нарушений развития ребенка (закупка реактивов и расходных материалов для проведения неонатального и аудиологического скринингов)</t>
  </si>
  <si>
    <t>Обеспечение реализации мероприятий, направленных на определение генетических полиморфизмов, ассоциированных с риском тромбофилии, нарушением фолатного цикла и антифосфолипидного синдрома</t>
  </si>
  <si>
    <t>18.</t>
  </si>
  <si>
    <t>Комплекс процессных мероприятий «Развитие системы лекарственного обеспечения жителей Ульяновской области»</t>
  </si>
  <si>
    <t>18.1.</t>
  </si>
  <si>
    <t>Обеспечение лекарственными препаратами, медицинскими изделиями и специализированными продуктами лечебного питания отдельных категорий граждан, в том числе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</t>
  </si>
  <si>
    <t>Обеспечение детей, страдающих сахарным диабетом 1-го типа, медицинскими изделиями для непрерывного мониторинга глюкозы</t>
  </si>
  <si>
    <t>Реализация отдельных полномочий в области лекарственного обеспечения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</si>
  <si>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</si>
  <si>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Обеспечение отдельных категорий граждан лекарственными препаратами, медицинскими изделиями и специализированными продуктами лечебного питания по решениям, принятым судебными органами</t>
  </si>
  <si>
    <t>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«хронический вирусный гепатит C»</t>
  </si>
  <si>
    <t>Осуществление организационных мероприятий по обеспечению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</t>
  </si>
  <si>
    <t>78502R2160</t>
  </si>
  <si>
    <t>наследственным дефицитом факторов II (фибриногена), VII (лабильного), X (Стюарта-Прауэра), а также после трансплантации органов и (или) тканей</t>
  </si>
  <si>
    <t>19.</t>
  </si>
  <si>
    <t>Комплекс процессных мероприятий «Предупреждение и борьба с социально значимыми заболеваниями»</t>
  </si>
  <si>
    <t>19.1.</t>
  </si>
  <si>
    <t>78503R2021</t>
  </si>
  <si>
    <t>Реализация мероприятий по предупреждению и борьбе с социально значимыми инфекционными заболеваниями (финансовое обеспечение закупок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B и (или) C)</t>
  </si>
  <si>
    <t>78503R2022</t>
  </si>
  <si>
    <t>Реализация мероприятий по предупреждению и борьбе с социально значимыми инфекционными заболеваниями (финансовое обеспечение закупок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</si>
  <si>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78503R2023</t>
  </si>
  <si>
    <t>19.4.</t>
  </si>
  <si>
    <t>78503R2140</t>
  </si>
  <si>
    <t>20.</t>
  </si>
  <si>
    <t>Комплекс процессных мероприятий "Развитие и внедрение инновационных методов диагностики, профилактики и лечения"</t>
  </si>
  <si>
    <t>20.1.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</si>
  <si>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</si>
  <si>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78504R4020</t>
  </si>
  <si>
    <t>21.</t>
  </si>
  <si>
    <t>Комплекс процессных мероприятий «Реализация государственных функций в сфере здравоохранения»</t>
  </si>
  <si>
    <t>21.1.</t>
  </si>
  <si>
    <t>Страховые взносы на обязательное медицинское страхование неработающего населения Ульяновской области</t>
  </si>
  <si>
    <t>21.2.</t>
  </si>
  <si>
    <t>Платежи на финансовое обеспечение реализации Территориальной программы обязательного медицинского страхования</t>
  </si>
  <si>
    <t>22.</t>
  </si>
  <si>
    <t>Комплекс процессных мероприятий «Социальная поддержка медицинских работников государственных медицинских организаций»</t>
  </si>
  <si>
    <t>22.1.</t>
  </si>
  <si>
    <t>Осуществление специальных социальных выплат отдельным категориям медицинских работников государственных медицинских организации, оказывающих медицинскую помощь, не входящую в базовую программу обязательного медицинского страхования</t>
  </si>
  <si>
    <t>Приобретение служебного жилого помещения (квартиры) с целью дальнейшего предоставления служебного жилого помещения (квартиры) медицинским работникам государственных медицинских организаций</t>
  </si>
  <si>
    <t>Осуществление единовременных компенсационных выплат медицинским работникам (врачам, фельдшерам, а также акушеркам и медицинским сестрам фельдшерских пунктов и фельдшерско-акушерских пунктов), прибывшим (переехавшим) на работу в сельские населенные пункты либо рабочие поселки, либо поселки городского типа, либо города с населением до 50 тыс. человек</t>
  </si>
  <si>
    <t>78506R1380</t>
  </si>
  <si>
    <t>23.</t>
  </si>
  <si>
    <t>Комплекс процессных мероприятий «Обеспечение развития системы медицинской профилактики заболеваний»</t>
  </si>
  <si>
    <t> 7850700000</t>
  </si>
  <si>
    <t>23.1.</t>
  </si>
  <si>
    <t>Организация диспансеризации государственных гражданских служащих Ульяновской области</t>
  </si>
  <si>
    <t>23.2.</t>
  </si>
  <si>
    <t>Иммунопрофилактика инфекционных заболеваний</t>
  </si>
  <si>
    <t>23.3.</t>
  </si>
  <si>
    <t>Обеспечение реализации мероприятий по профилактике туберкулеза</t>
  </si>
  <si>
    <t>78507R4680</t>
  </si>
  <si>
    <t>24.</t>
  </si>
  <si>
    <t>Комплекс процессных мероприятий «Развитие системы оказания медицинской помощи, в том числе первичной медико-санитарной помощи, на территории Ульяновской области»</t>
  </si>
  <si>
    <t>24.1.</t>
  </si>
  <si>
    <t>Укрепление материально-технической базы государственных медицинских организаций и выполнение ремонта в зданиях указанных организаций</t>
  </si>
  <si>
    <t>разработка проектной документации, выполнение строительных и ремонтных работ</t>
  </si>
  <si>
    <t>25.</t>
  </si>
  <si>
    <t>Комплекс процессных мероприятий «Развитие системы оказания паллиативной медицинской помощи»</t>
  </si>
  <si>
    <t>25.1.</t>
  </si>
  <si>
    <t>Обеспечение развития паллиативной медицинской помощи</t>
  </si>
  <si>
    <t>78509R2010</t>
  </si>
  <si>
    <t>26.</t>
  </si>
  <si>
    <t>Комплекс процессных мероприятий «Обеспечение деятельности государственного заказчика и соисполнителей государственной программы»</t>
  </si>
  <si>
    <t>26.1.</t>
  </si>
  <si>
    <t>Обеспечение деятельности государственных медицинских организаций, в том числе:</t>
  </si>
  <si>
    <t>реализация мероприятий по обеспечению антитеррористической защищенности объектов государственных медицинских организаций</t>
  </si>
  <si>
    <t>Осуществление государственных функций в сфере охраны здоровья, координация деятельности государственных медицинских организаций</t>
  </si>
  <si>
    <t>Обеспечение деятельности центрального аппарата Министерства</t>
  </si>
  <si>
    <t>781N953650</t>
  </si>
  <si>
    <t>781N953651</t>
  </si>
  <si>
    <t>781N953652</t>
  </si>
  <si>
    <t>781N953653</t>
  </si>
  <si>
    <t>781N953655</t>
  </si>
  <si>
    <t>781N953654</t>
  </si>
  <si>
    <t>781N200000</t>
  </si>
  <si>
    <t>781N255860</t>
  </si>
  <si>
    <t>781N100000</t>
  </si>
  <si>
    <t>781N155540</t>
  </si>
  <si>
    <t>78204R1520</t>
  </si>
  <si>
    <t>78201R7520</t>
  </si>
  <si>
    <t>781N500000</t>
  </si>
  <si>
    <t>781N521100</t>
  </si>
  <si>
    <t>781N521120</t>
  </si>
  <si>
    <t>781N521160</t>
  </si>
  <si>
    <t>781N521170</t>
  </si>
  <si>
    <t>781N580030</t>
  </si>
  <si>
    <t>781N580050</t>
  </si>
  <si>
    <t>Региональный проект «Развитие системы оказания первичной медико-санитарной помощи»</t>
  </si>
  <si>
    <t>11.2.</t>
  </si>
  <si>
    <t>14.2.</t>
  </si>
  <si>
    <t>14.3.</t>
  </si>
  <si>
    <t>14.4.</t>
  </si>
  <si>
    <t>14.5.</t>
  </si>
  <si>
    <t>14.6.</t>
  </si>
  <si>
    <t>16.2.</t>
  </si>
  <si>
    <t>16.3.</t>
  </si>
  <si>
    <t>16.4.</t>
  </si>
  <si>
    <t>16.5.</t>
  </si>
  <si>
    <t>21.3.</t>
  </si>
  <si>
    <t>21.4.</t>
  </si>
  <si>
    <t>21.5.</t>
  </si>
  <si>
    <t>24.2.</t>
  </si>
  <si>
    <t>24.4.</t>
  </si>
  <si>
    <t>24.5.</t>
  </si>
  <si>
    <t>24.6.</t>
  </si>
  <si>
    <t>24.7.</t>
  </si>
  <si>
    <t>25.2.</t>
  </si>
  <si>
    <t>25.3.</t>
  </si>
  <si>
    <t>27.</t>
  </si>
  <si>
    <t>27.1.</t>
  </si>
  <si>
    <t>27.2.</t>
  </si>
  <si>
    <t>28.</t>
  </si>
  <si>
    <t>28.1.</t>
  </si>
  <si>
    <t>28.2.</t>
  </si>
  <si>
    <t>28.3.</t>
  </si>
  <si>
    <t>29.</t>
  </si>
  <si>
    <t>29.1.</t>
  </si>
  <si>
    <t>29.2.</t>
  </si>
  <si>
    <t>29.3.</t>
  </si>
  <si>
    <t>29.4.</t>
  </si>
  <si>
    <t>30.</t>
  </si>
  <si>
    <t>30.1.</t>
  </si>
  <si>
    <t>32.</t>
  </si>
  <si>
    <t>32.1.</t>
  </si>
  <si>
    <t>31.</t>
  </si>
  <si>
    <t>31.1.</t>
  </si>
  <si>
    <t>32.2.</t>
  </si>
  <si>
    <t>32.3</t>
  </si>
  <si>
    <t>24.8.</t>
  </si>
  <si>
    <t>Министерство жилищно-коммунального хозяйства и строительства Ульяновской области, Министерство</t>
  </si>
  <si>
    <t>Предусмотерно паспортом</t>
  </si>
  <si>
    <t>Сводная бюджетная роспись</t>
  </si>
  <si>
    <t>Кассовое исполнение (тыс. рублей)</t>
  </si>
  <si>
    <t>% исполнения (тыс. рублей)</t>
  </si>
  <si>
    <t>Реализация мероприятий по предупреждению и борьбе с социально значимыми инфекционными заболеваниями (финансовое обеспечение реализации мероприятий по профилактике ВИЧ-инфекции и гепатитов B и C)</t>
  </si>
  <si>
    <t>2.2.</t>
  </si>
  <si>
    <t>33.</t>
  </si>
  <si>
    <t>33.1.</t>
  </si>
  <si>
    <t>33.2.</t>
  </si>
  <si>
    <t>33.3.</t>
  </si>
  <si>
    <t>33.4.</t>
  </si>
  <si>
    <t>33.5.</t>
  </si>
  <si>
    <t>33.6.</t>
  </si>
  <si>
    <t xml:space="preserve"> Министерство</t>
  </si>
  <si>
    <t>Реализация региональных проектов модернизации первичного звена здравоохранения (капитальный ремонт объектов недвижимого имущества),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</si>
</sst>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00"/>
    <numFmt numFmtId="165" formatCode="0.0000"/>
    <numFmt numFmtId="166" formatCode="0.0"/>
    <numFmt numFmtId="167" formatCode="#,##0.00000"/>
    <numFmt numFmtId="168" formatCode="0.0000000000000"/>
    <numFmt numFmtId="169" formatCode="#,##0.000000"/>
    <numFmt numFmtId="170" formatCode="#,##0.000"/>
    <numFmt numFmtId="171" formatCode="0.0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rgb="FF000000"/>
      <name val="PT Astra Serif"/>
      <family val="1"/>
      <charset val="204"/>
    </font>
    <font>
      <sz val="8"/>
      <color theme="1"/>
      <name val="PT Astra Serif"/>
      <family val="1"/>
      <charset val="204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b/>
      <sz val="8"/>
      <color theme="1"/>
      <name val="PT Astra Serif"/>
      <family val="1"/>
      <charset val="204"/>
    </font>
    <font>
      <b/>
      <sz val="8"/>
      <color rgb="FF000000"/>
      <name val="PT Astra Serif"/>
      <family val="1"/>
      <charset val="204"/>
    </font>
    <font>
      <sz val="8"/>
      <color rgb="FFFF0000"/>
      <name val="PT Astra Serif"/>
      <family val="1"/>
      <charset val="204"/>
    </font>
    <font>
      <sz val="8"/>
      <name val="PT Astra Serif"/>
      <family val="1"/>
      <charset val="204"/>
    </font>
    <font>
      <sz val="10"/>
      <color rgb="FFFF0000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8"/>
      <color theme="0" tint="-0.14999847407452621"/>
      <name val="Calibri"/>
      <family val="2"/>
      <charset val="204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9">
    <xf numFmtId="0" fontId="0" fillId="0" borderId="0" xfId="0"/>
    <xf numFmtId="0" fontId="1" fillId="0" borderId="0" xfId="0" applyFont="1" applyAlignment="1">
      <alignment vertical="center" wrapText="1"/>
    </xf>
    <xf numFmtId="164" fontId="0" fillId="0" borderId="0" xfId="0" applyNumberFormat="1"/>
    <xf numFmtId="0" fontId="3" fillId="2" borderId="4" xfId="0" applyFont="1" applyFill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0" fillId="2" borderId="0" xfId="0" applyFill="1"/>
    <xf numFmtId="0" fontId="3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justify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6" fontId="2" fillId="2" borderId="4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vertical="center" wrapText="1"/>
    </xf>
    <xf numFmtId="0" fontId="9" fillId="2" borderId="4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2" fillId="2" borderId="0" xfId="0" applyFont="1" applyFill="1" applyAlignment="1">
      <alignment vertical="center" wrapText="1"/>
    </xf>
    <xf numFmtId="168" fontId="12" fillId="2" borderId="0" xfId="0" applyNumberFormat="1" applyFont="1" applyFill="1" applyAlignment="1">
      <alignment vertical="center" wrapText="1"/>
    </xf>
    <xf numFmtId="2" fontId="12" fillId="2" borderId="0" xfId="0" applyNumberFormat="1" applyFont="1" applyFill="1" applyAlignment="1">
      <alignment vertical="center" wrapText="1"/>
    </xf>
    <xf numFmtId="0" fontId="13" fillId="2" borderId="4" xfId="1" applyFont="1" applyFill="1" applyBorder="1" applyAlignment="1">
      <alignment vertical="center" wrapText="1"/>
    </xf>
    <xf numFmtId="0" fontId="13" fillId="2" borderId="4" xfId="1" applyFont="1" applyFill="1" applyBorder="1" applyAlignment="1">
      <alignment horizontal="justify" vertical="center" wrapText="1"/>
    </xf>
    <xf numFmtId="167" fontId="6" fillId="2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3" fillId="2" borderId="4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3" fontId="6" fillId="2" borderId="4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167" fontId="1" fillId="0" borderId="0" xfId="0" applyNumberFormat="1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9" fontId="6" fillId="2" borderId="4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2" fillId="3" borderId="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170" fontId="3" fillId="2" borderId="4" xfId="0" applyNumberFormat="1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4" fontId="0" fillId="0" borderId="0" xfId="0" applyNumberFormat="1"/>
    <xf numFmtId="0" fontId="2" fillId="2" borderId="6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71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2" fillId="2" borderId="11" xfId="0" applyFont="1" applyFill="1" applyBorder="1" applyAlignment="1">
      <alignment horizontal="justify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9" fillId="2" borderId="8" xfId="0" applyFont="1" applyFill="1" applyBorder="1" applyAlignment="1">
      <alignment horizontal="justify" vertical="center" wrapText="1"/>
    </xf>
    <xf numFmtId="0" fontId="9" fillId="2" borderId="2" xfId="0" applyFont="1" applyFill="1" applyBorder="1" applyAlignment="1">
      <alignment horizontal="justify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16" fontId="2" fillId="2" borderId="1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justify" vertical="center" wrapText="1"/>
    </xf>
    <xf numFmtId="0" fontId="3" fillId="2" borderId="9" xfId="0" applyFont="1" applyFill="1" applyBorder="1" applyAlignment="1">
      <alignment horizontal="justify" vertical="center" wrapText="1"/>
    </xf>
    <xf numFmtId="0" fontId="2" fillId="2" borderId="9" xfId="0" applyFont="1" applyFill="1" applyBorder="1" applyAlignment="1">
      <alignment horizontal="justify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login.consultant.ru/link/?req=doc&amp;base=RLAW076&amp;n=69225" TargetMode="External"/><Relationship Id="rId2" Type="http://schemas.openxmlformats.org/officeDocument/2006/relationships/hyperlink" Target="https://login.consultant.ru/link/?req=doc&amp;base=RLAW076&amp;n=58658" TargetMode="External"/><Relationship Id="rId1" Type="http://schemas.openxmlformats.org/officeDocument/2006/relationships/hyperlink" Target="https://login.consultant.ru/link/?req=doc&amp;base=RLAW076&amp;n=69225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login.consultant.ru/link/?req=doc&amp;base=RLAW076&amp;n=58658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login.consultant.ru/link/?req=doc&amp;base=RLAW076&amp;n=69225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https://login.consultant.ru/link/?req=doc&amp;base=RLAW076&amp;n=58658" TargetMode="External"/><Relationship Id="rId1" Type="http://schemas.openxmlformats.org/officeDocument/2006/relationships/hyperlink" Target="https://login.consultant.ru/link/?req=doc&amp;base=RLAW076&amp;n=69225" TargetMode="External"/><Relationship Id="rId6" Type="http://schemas.openxmlformats.org/officeDocument/2006/relationships/hyperlink" Target="https://login.consultant.ru/link/?req=doc&amp;base=RLAW076&amp;n=58658" TargetMode="External"/><Relationship Id="rId5" Type="http://schemas.openxmlformats.org/officeDocument/2006/relationships/hyperlink" Target="https://login.consultant.ru/link/?req=doc&amp;base=RLAW076&amp;n=69225" TargetMode="External"/><Relationship Id="rId4" Type="http://schemas.openxmlformats.org/officeDocument/2006/relationships/hyperlink" Target="https://login.consultant.ru/link/?req=doc&amp;base=RLAW076&amp;n=5865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73"/>
  <sheetViews>
    <sheetView workbookViewId="0">
      <selection activeCell="F8" sqref="F8:F10"/>
    </sheetView>
  </sheetViews>
  <sheetFormatPr defaultRowHeight="15" x14ac:dyDescent="0.25"/>
  <cols>
    <col min="1" max="1" width="5" customWidth="1"/>
    <col min="2" max="2" width="24.42578125" customWidth="1"/>
    <col min="3" max="3" width="20" customWidth="1"/>
    <col min="4" max="4" width="20.28515625" customWidth="1"/>
    <col min="5" max="5" width="11.140625" customWidth="1"/>
    <col min="6" max="9" width="14.28515625" customWidth="1"/>
    <col min="10" max="10" width="34.42578125" customWidth="1"/>
    <col min="11" max="11" width="20.140625" customWidth="1"/>
    <col min="12" max="16" width="19" customWidth="1"/>
  </cols>
  <sheetData>
    <row r="3" spans="1:14" ht="15.75" thickBot="1" x14ac:dyDescent="0.3"/>
    <row r="4" spans="1:14" ht="141.75" customHeight="1" thickBot="1" x14ac:dyDescent="0.3">
      <c r="A4" s="35" t="s">
        <v>0</v>
      </c>
      <c r="B4" s="35" t="s">
        <v>1</v>
      </c>
      <c r="C4" s="35" t="s">
        <v>2</v>
      </c>
      <c r="D4" s="35" t="s">
        <v>3</v>
      </c>
      <c r="E4" s="30" t="s">
        <v>4</v>
      </c>
      <c r="F4" s="31" t="s">
        <v>294</v>
      </c>
      <c r="G4" s="31" t="s">
        <v>295</v>
      </c>
      <c r="H4" s="28" t="s">
        <v>296</v>
      </c>
      <c r="I4" s="28" t="s">
        <v>297</v>
      </c>
      <c r="J4" s="1"/>
    </row>
    <row r="5" spans="1:14" ht="15.75" thickBot="1" x14ac:dyDescent="0.3">
      <c r="A5" s="72" t="s">
        <v>5</v>
      </c>
      <c r="B5" s="73"/>
      <c r="C5" s="58" t="s">
        <v>6</v>
      </c>
      <c r="D5" s="4" t="s">
        <v>7</v>
      </c>
      <c r="E5" s="58">
        <v>7800000000</v>
      </c>
      <c r="F5" s="22">
        <v>16735374.869999999</v>
      </c>
      <c r="G5" s="22">
        <v>16735374.869999999</v>
      </c>
      <c r="H5" s="22">
        <f>H6+H7</f>
        <v>3371942.87329</v>
      </c>
      <c r="I5" s="32">
        <f>H5/G5*100</f>
        <v>20.14859481477513</v>
      </c>
      <c r="J5" s="34"/>
      <c r="K5" s="2"/>
      <c r="L5" s="2"/>
      <c r="M5" s="2"/>
      <c r="N5" s="2"/>
    </row>
    <row r="6" spans="1:14" ht="57" thickBot="1" x14ac:dyDescent="0.3">
      <c r="A6" s="74"/>
      <c r="B6" s="75"/>
      <c r="C6" s="59"/>
      <c r="D6" s="4" t="s">
        <v>8</v>
      </c>
      <c r="E6" s="59"/>
      <c r="F6" s="22">
        <v>14204367.17</v>
      </c>
      <c r="G6" s="22">
        <v>14204367.17</v>
      </c>
      <c r="H6" s="22">
        <f>H9+H27+H36+H50+H56+H62+H68+H73+H81+H88+H94+H103+H109+H114+H122+H128+H146+H152+H158+H164+H170+H189+H195+H200+H214+H230+H235+H239+H248+H256+H260+H266</f>
        <v>3186672.80901</v>
      </c>
      <c r="I6" s="32">
        <f t="shared" ref="I6:I36" si="0">H6/G6*100</f>
        <v>22.434458155519504</v>
      </c>
      <c r="J6" s="34"/>
      <c r="K6" s="2"/>
      <c r="L6" s="2"/>
      <c r="M6" s="2"/>
      <c r="N6" s="2"/>
    </row>
    <row r="7" spans="1:14" ht="113.25" thickBot="1" x14ac:dyDescent="0.3">
      <c r="A7" s="76"/>
      <c r="B7" s="77"/>
      <c r="C7" s="68"/>
      <c r="D7" s="4" t="s">
        <v>9</v>
      </c>
      <c r="E7" s="68"/>
      <c r="F7" s="22">
        <v>2531007.7000000002</v>
      </c>
      <c r="G7" s="22">
        <v>2531007.7000000002</v>
      </c>
      <c r="H7" s="22">
        <f>H10+H28+H37+H51+H57+H63+H69+H82+H159++H190+H201+H215+H231+H240+H249+H261+H267</f>
        <v>185270.06427999999</v>
      </c>
      <c r="I7" s="32">
        <f t="shared" si="0"/>
        <v>7.3200118782728305</v>
      </c>
      <c r="J7" s="1"/>
      <c r="K7" s="2"/>
      <c r="L7" s="2"/>
      <c r="M7" s="2"/>
      <c r="N7" s="2"/>
    </row>
    <row r="8" spans="1:14" ht="48.75" customHeight="1" thickBot="1" x14ac:dyDescent="0.3">
      <c r="A8" s="58" t="s">
        <v>10</v>
      </c>
      <c r="B8" s="61" t="s">
        <v>11</v>
      </c>
      <c r="C8" s="67" t="s">
        <v>12</v>
      </c>
      <c r="D8" s="4" t="s">
        <v>7</v>
      </c>
      <c r="E8" s="67" t="s">
        <v>13</v>
      </c>
      <c r="F8" s="4">
        <v>694114.69</v>
      </c>
      <c r="G8" s="4">
        <v>694114.69</v>
      </c>
      <c r="H8" s="4">
        <f>H9+H10</f>
        <v>27352.41329</v>
      </c>
      <c r="I8" s="32">
        <f t="shared" si="0"/>
        <v>3.9406187023645907</v>
      </c>
      <c r="J8" s="1"/>
    </row>
    <row r="9" spans="1:14" ht="23.25" thickBot="1" x14ac:dyDescent="0.3">
      <c r="A9" s="59"/>
      <c r="B9" s="62"/>
      <c r="C9" s="59"/>
      <c r="D9" s="4" t="s">
        <v>14</v>
      </c>
      <c r="E9" s="59"/>
      <c r="F9" s="4">
        <v>193530.89</v>
      </c>
      <c r="G9" s="4">
        <v>193530.89</v>
      </c>
      <c r="H9" s="4">
        <f>H12+H15+H18+H21+H24</f>
        <v>4459.97901</v>
      </c>
      <c r="I9" s="32">
        <f t="shared" si="0"/>
        <v>2.3045308219271869</v>
      </c>
      <c r="J9" s="1"/>
    </row>
    <row r="10" spans="1:14" ht="23.25" thickBot="1" x14ac:dyDescent="0.3">
      <c r="A10" s="60"/>
      <c r="B10" s="63"/>
      <c r="C10" s="68"/>
      <c r="D10" s="4" t="s">
        <v>15</v>
      </c>
      <c r="E10" s="68"/>
      <c r="F10" s="4">
        <v>500583.8</v>
      </c>
      <c r="G10" s="4">
        <v>500583.8</v>
      </c>
      <c r="H10" s="4">
        <f>H13+H16+H19+H22+H25</f>
        <v>22892.434280000001</v>
      </c>
      <c r="I10" s="32">
        <f t="shared" si="0"/>
        <v>4.5731472492717504</v>
      </c>
      <c r="J10" s="1"/>
    </row>
    <row r="11" spans="1:14" ht="15.75" hidden="1" thickBot="1" x14ac:dyDescent="0.3">
      <c r="A11" s="58" t="s">
        <v>16</v>
      </c>
      <c r="B11" s="61" t="s">
        <v>17</v>
      </c>
      <c r="C11" s="64" t="s">
        <v>293</v>
      </c>
      <c r="D11" s="4" t="s">
        <v>7</v>
      </c>
      <c r="E11" s="67" t="s">
        <v>19</v>
      </c>
      <c r="F11" s="4">
        <v>166038.29</v>
      </c>
      <c r="G11" s="4">
        <v>166038.29</v>
      </c>
      <c r="H11" s="4">
        <f>H12+H13</f>
        <v>19959.129789999999</v>
      </c>
      <c r="I11" s="32">
        <f t="shared" si="0"/>
        <v>12.020799413195594</v>
      </c>
      <c r="J11" s="1"/>
    </row>
    <row r="12" spans="1:14" ht="23.25" hidden="1" thickBot="1" x14ac:dyDescent="0.3">
      <c r="A12" s="59"/>
      <c r="B12" s="62"/>
      <c r="C12" s="65"/>
      <c r="D12" s="4" t="s">
        <v>14</v>
      </c>
      <c r="E12" s="59"/>
      <c r="F12" s="4">
        <v>21474.79</v>
      </c>
      <c r="G12" s="4">
        <v>21474.79</v>
      </c>
      <c r="H12" s="4">
        <f>768.79788+1771.34333</f>
        <v>2540.1412099999998</v>
      </c>
      <c r="I12" s="32">
        <f t="shared" si="0"/>
        <v>11.828479859407238</v>
      </c>
      <c r="J12" s="1"/>
    </row>
    <row r="13" spans="1:14" ht="37.5" hidden="1" customHeight="1" thickBot="1" x14ac:dyDescent="0.3">
      <c r="A13" s="60"/>
      <c r="B13" s="63"/>
      <c r="C13" s="66"/>
      <c r="D13" s="4" t="s">
        <v>15</v>
      </c>
      <c r="E13" s="68"/>
      <c r="F13" s="4">
        <v>144563.5</v>
      </c>
      <c r="G13" s="4">
        <v>144563.5</v>
      </c>
      <c r="H13" s="4">
        <v>17418.988580000001</v>
      </c>
      <c r="I13" s="32">
        <f t="shared" si="0"/>
        <v>12.049368326029738</v>
      </c>
      <c r="J13" s="1"/>
    </row>
    <row r="14" spans="1:14" ht="31.5" hidden="1" customHeight="1" thickBot="1" x14ac:dyDescent="0.3">
      <c r="A14" s="58" t="s">
        <v>20</v>
      </c>
      <c r="B14" s="69" t="s">
        <v>21</v>
      </c>
      <c r="C14" s="67" t="s">
        <v>22</v>
      </c>
      <c r="D14" s="4" t="s">
        <v>7</v>
      </c>
      <c r="E14" s="67" t="s">
        <v>23</v>
      </c>
      <c r="F14" s="4">
        <v>17000</v>
      </c>
      <c r="G14" s="4">
        <v>17000</v>
      </c>
      <c r="H14" s="4">
        <f>H15+H16</f>
        <v>0</v>
      </c>
      <c r="I14" s="32">
        <f t="shared" si="0"/>
        <v>0</v>
      </c>
      <c r="J14" s="78"/>
    </row>
    <row r="15" spans="1:14" ht="27" hidden="1" customHeight="1" thickBot="1" x14ac:dyDescent="0.3">
      <c r="A15" s="59"/>
      <c r="B15" s="70"/>
      <c r="C15" s="59"/>
      <c r="D15" s="4" t="s">
        <v>14</v>
      </c>
      <c r="E15" s="59"/>
      <c r="F15" s="4">
        <v>718.59</v>
      </c>
      <c r="G15" s="4">
        <v>718.59</v>
      </c>
      <c r="H15" s="4"/>
      <c r="I15" s="32">
        <f t="shared" si="0"/>
        <v>0</v>
      </c>
      <c r="J15" s="78"/>
    </row>
    <row r="16" spans="1:14" ht="63" hidden="1" customHeight="1" thickBot="1" x14ac:dyDescent="0.3">
      <c r="A16" s="60"/>
      <c r="B16" s="71"/>
      <c r="C16" s="68"/>
      <c r="D16" s="4" t="s">
        <v>15</v>
      </c>
      <c r="E16" s="68"/>
      <c r="F16" s="4">
        <v>16281.4</v>
      </c>
      <c r="G16" s="4">
        <v>16281.4</v>
      </c>
      <c r="H16" s="4"/>
      <c r="I16" s="32">
        <f t="shared" si="0"/>
        <v>0</v>
      </c>
      <c r="J16" s="16"/>
    </row>
    <row r="17" spans="1:10" ht="15.75" hidden="1" thickBot="1" x14ac:dyDescent="0.3">
      <c r="A17" s="58" t="s">
        <v>24</v>
      </c>
      <c r="B17" s="69" t="s">
        <v>25</v>
      </c>
      <c r="C17" s="67" t="s">
        <v>22</v>
      </c>
      <c r="D17" s="4" t="s">
        <v>7</v>
      </c>
      <c r="E17" s="67" t="s">
        <v>26</v>
      </c>
      <c r="F17" s="4">
        <v>219502.9</v>
      </c>
      <c r="G17" s="4">
        <v>219502.9</v>
      </c>
      <c r="H17" s="4">
        <f>H18+H19</f>
        <v>0</v>
      </c>
      <c r="I17" s="32">
        <f t="shared" si="0"/>
        <v>0</v>
      </c>
      <c r="J17" s="1"/>
    </row>
    <row r="18" spans="1:10" ht="23.25" hidden="1" thickBot="1" x14ac:dyDescent="0.3">
      <c r="A18" s="59"/>
      <c r="B18" s="70"/>
      <c r="C18" s="59"/>
      <c r="D18" s="4" t="s">
        <v>14</v>
      </c>
      <c r="E18" s="59"/>
      <c r="F18" s="4">
        <v>44489.3</v>
      </c>
      <c r="G18" s="4">
        <v>44489.3</v>
      </c>
      <c r="H18" s="4"/>
      <c r="I18" s="32">
        <f t="shared" si="0"/>
        <v>0</v>
      </c>
      <c r="J18" s="1"/>
    </row>
    <row r="19" spans="1:10" ht="46.5" hidden="1" customHeight="1" thickBot="1" x14ac:dyDescent="0.3">
      <c r="A19" s="60"/>
      <c r="B19" s="71"/>
      <c r="C19" s="68"/>
      <c r="D19" s="4" t="s">
        <v>15</v>
      </c>
      <c r="E19" s="68"/>
      <c r="F19" s="4">
        <v>175013.6</v>
      </c>
      <c r="G19" s="4">
        <v>175013.6</v>
      </c>
      <c r="H19" s="4"/>
      <c r="I19" s="32">
        <f t="shared" si="0"/>
        <v>0</v>
      </c>
      <c r="J19" s="1"/>
    </row>
    <row r="20" spans="1:10" ht="15.75" hidden="1" thickBot="1" x14ac:dyDescent="0.3">
      <c r="A20" s="58" t="s">
        <v>27</v>
      </c>
      <c r="B20" s="61" t="s">
        <v>28</v>
      </c>
      <c r="C20" s="67" t="s">
        <v>18</v>
      </c>
      <c r="D20" s="4" t="s">
        <v>7</v>
      </c>
      <c r="E20" s="67" t="s">
        <v>29</v>
      </c>
      <c r="F20" s="4">
        <v>231573.5</v>
      </c>
      <c r="G20" s="4">
        <v>231573.5</v>
      </c>
      <c r="H20" s="4">
        <f>H21+H22</f>
        <v>7393.2835000000005</v>
      </c>
      <c r="I20" s="32">
        <f t="shared" si="0"/>
        <v>3.1926293379855641</v>
      </c>
      <c r="J20" s="1"/>
    </row>
    <row r="21" spans="1:10" ht="23.25" hidden="1" thickBot="1" x14ac:dyDescent="0.3">
      <c r="A21" s="59"/>
      <c r="B21" s="62"/>
      <c r="C21" s="59"/>
      <c r="D21" s="4" t="s">
        <v>14</v>
      </c>
      <c r="E21" s="59"/>
      <c r="F21" s="4">
        <v>66848.2</v>
      </c>
      <c r="G21" s="4">
        <v>66848.2</v>
      </c>
      <c r="H21" s="4">
        <f>241.5543+1678.2835</f>
        <v>1919.8378</v>
      </c>
      <c r="I21" s="32">
        <f t="shared" si="0"/>
        <v>2.8719364171361383</v>
      </c>
      <c r="J21" s="1"/>
    </row>
    <row r="22" spans="1:10" ht="56.25" hidden="1" customHeight="1" thickBot="1" x14ac:dyDescent="0.3">
      <c r="A22" s="60"/>
      <c r="B22" s="63"/>
      <c r="C22" s="68"/>
      <c r="D22" s="4" t="s">
        <v>15</v>
      </c>
      <c r="E22" s="68"/>
      <c r="F22" s="4">
        <v>164725.29999999999</v>
      </c>
      <c r="G22" s="4">
        <v>164725.29999999999</v>
      </c>
      <c r="H22" s="4">
        <v>5473.4457000000002</v>
      </c>
      <c r="I22" s="32">
        <f t="shared" si="0"/>
        <v>3.3227717296614423</v>
      </c>
      <c r="J22" s="1"/>
    </row>
    <row r="23" spans="1:10" ht="15.75" hidden="1" thickBot="1" x14ac:dyDescent="0.3">
      <c r="A23" s="58" t="s">
        <v>30</v>
      </c>
      <c r="B23" s="69" t="s">
        <v>31</v>
      </c>
      <c r="C23" s="67" t="s">
        <v>22</v>
      </c>
      <c r="D23" s="4" t="s">
        <v>7</v>
      </c>
      <c r="E23" s="67" t="s">
        <v>32</v>
      </c>
      <c r="F23" s="4">
        <v>60000</v>
      </c>
      <c r="G23" s="4">
        <v>60000</v>
      </c>
      <c r="H23" s="4">
        <f>H24+H25</f>
        <v>0</v>
      </c>
      <c r="I23" s="32">
        <f t="shared" si="0"/>
        <v>0</v>
      </c>
      <c r="J23" s="1"/>
    </row>
    <row r="24" spans="1:10" ht="23.25" hidden="1" thickBot="1" x14ac:dyDescent="0.3">
      <c r="A24" s="59"/>
      <c r="B24" s="70"/>
      <c r="C24" s="59"/>
      <c r="D24" s="4" t="s">
        <v>14</v>
      </c>
      <c r="E24" s="59"/>
      <c r="F24" s="4">
        <v>60000</v>
      </c>
      <c r="G24" s="4">
        <v>60000</v>
      </c>
      <c r="H24" s="4"/>
      <c r="I24" s="32">
        <f t="shared" si="0"/>
        <v>0</v>
      </c>
      <c r="J24" s="1"/>
    </row>
    <row r="25" spans="1:10" ht="48.75" hidden="1" customHeight="1" thickBot="1" x14ac:dyDescent="0.3">
      <c r="A25" s="60"/>
      <c r="B25" s="71"/>
      <c r="C25" s="68"/>
      <c r="D25" s="4" t="s">
        <v>15</v>
      </c>
      <c r="E25" s="68"/>
      <c r="F25" s="4">
        <v>0</v>
      </c>
      <c r="G25" s="4">
        <v>0</v>
      </c>
      <c r="H25" s="4"/>
      <c r="I25" s="32" t="e">
        <f t="shared" si="0"/>
        <v>#DIV/0!</v>
      </c>
      <c r="J25" s="1"/>
    </row>
    <row r="26" spans="1:10" ht="15.75" thickBot="1" x14ac:dyDescent="0.3">
      <c r="A26" s="58" t="s">
        <v>33</v>
      </c>
      <c r="B26" s="69" t="s">
        <v>34</v>
      </c>
      <c r="C26" s="67" t="s">
        <v>22</v>
      </c>
      <c r="D26" s="4" t="s">
        <v>7</v>
      </c>
      <c r="E26" s="67" t="s">
        <v>35</v>
      </c>
      <c r="F26" s="4">
        <v>128947.02</v>
      </c>
      <c r="G26" s="4">
        <v>128947.02</v>
      </c>
      <c r="H26" s="4">
        <f>H27+H28</f>
        <v>34021.33</v>
      </c>
      <c r="I26" s="32">
        <f t="shared" si="0"/>
        <v>26.383959861965018</v>
      </c>
      <c r="J26" s="1"/>
    </row>
    <row r="27" spans="1:10" ht="23.25" thickBot="1" x14ac:dyDescent="0.3">
      <c r="A27" s="59"/>
      <c r="B27" s="70"/>
      <c r="C27" s="59"/>
      <c r="D27" s="4" t="s">
        <v>14</v>
      </c>
      <c r="E27" s="59"/>
      <c r="F27" s="4">
        <v>3868.42</v>
      </c>
      <c r="G27" s="4">
        <v>3868.42</v>
      </c>
      <c r="H27" s="4">
        <f>H30+H33</f>
        <v>1020.67</v>
      </c>
      <c r="I27" s="32">
        <f t="shared" si="0"/>
        <v>26.384673846169754</v>
      </c>
      <c r="J27" s="1"/>
    </row>
    <row r="28" spans="1:10" ht="23.25" thickBot="1" x14ac:dyDescent="0.3">
      <c r="A28" s="60"/>
      <c r="B28" s="80"/>
      <c r="C28" s="68"/>
      <c r="D28" s="4" t="s">
        <v>15</v>
      </c>
      <c r="E28" s="68"/>
      <c r="F28" s="4">
        <v>125078.6</v>
      </c>
      <c r="G28" s="4">
        <v>125078.6</v>
      </c>
      <c r="H28" s="4">
        <f>H31+H34</f>
        <v>33000.660000000003</v>
      </c>
      <c r="I28" s="32">
        <f t="shared" si="0"/>
        <v>26.383937779923983</v>
      </c>
      <c r="J28" s="1"/>
    </row>
    <row r="29" spans="1:10" ht="15.75" hidden="1" thickBot="1" x14ac:dyDescent="0.3">
      <c r="A29" s="58" t="s">
        <v>36</v>
      </c>
      <c r="B29" s="79" t="s">
        <v>37</v>
      </c>
      <c r="C29" s="67" t="s">
        <v>22</v>
      </c>
      <c r="D29" s="4" t="s">
        <v>7</v>
      </c>
      <c r="E29" s="67"/>
      <c r="F29" s="4">
        <v>0</v>
      </c>
      <c r="G29" s="4">
        <v>0</v>
      </c>
      <c r="H29" s="4">
        <f>H30+H31</f>
        <v>34021.33</v>
      </c>
      <c r="I29" s="32" t="e">
        <f t="shared" si="0"/>
        <v>#DIV/0!</v>
      </c>
      <c r="J29" s="1"/>
    </row>
    <row r="30" spans="1:10" ht="23.25" hidden="1" thickBot="1" x14ac:dyDescent="0.3">
      <c r="A30" s="59"/>
      <c r="B30" s="70"/>
      <c r="C30" s="59"/>
      <c r="D30" s="4" t="s">
        <v>14</v>
      </c>
      <c r="E30" s="59"/>
      <c r="F30" s="4">
        <v>0</v>
      </c>
      <c r="G30" s="4">
        <v>0</v>
      </c>
      <c r="H30" s="4">
        <v>1020.67</v>
      </c>
      <c r="I30" s="32" t="e">
        <f t="shared" si="0"/>
        <v>#DIV/0!</v>
      </c>
      <c r="J30" s="1"/>
    </row>
    <row r="31" spans="1:10" ht="23.25" hidden="1" thickBot="1" x14ac:dyDescent="0.3">
      <c r="A31" s="60"/>
      <c r="B31" s="80"/>
      <c r="C31" s="68"/>
      <c r="D31" s="4" t="s">
        <v>15</v>
      </c>
      <c r="E31" s="68"/>
      <c r="F31" s="4">
        <v>0</v>
      </c>
      <c r="G31" s="4">
        <v>0</v>
      </c>
      <c r="H31" s="4">
        <v>33000.660000000003</v>
      </c>
      <c r="I31" s="32" t="e">
        <f t="shared" si="0"/>
        <v>#DIV/0!</v>
      </c>
      <c r="J31" s="1"/>
    </row>
    <row r="32" spans="1:10" ht="15.75" hidden="1" thickBot="1" x14ac:dyDescent="0.3">
      <c r="A32" s="58" t="s">
        <v>36</v>
      </c>
      <c r="B32" s="79" t="s">
        <v>39</v>
      </c>
      <c r="C32" s="67" t="s">
        <v>22</v>
      </c>
      <c r="D32" s="4" t="s">
        <v>7</v>
      </c>
      <c r="E32" s="67" t="s">
        <v>40</v>
      </c>
      <c r="F32" s="4">
        <v>128947.02</v>
      </c>
      <c r="G32" s="4">
        <v>128947.02</v>
      </c>
      <c r="H32" s="4">
        <f>H33+H34</f>
        <v>0</v>
      </c>
      <c r="I32" s="32">
        <f t="shared" si="0"/>
        <v>0</v>
      </c>
      <c r="J32" s="1"/>
    </row>
    <row r="33" spans="1:10" ht="23.25" hidden="1" thickBot="1" x14ac:dyDescent="0.3">
      <c r="A33" s="59"/>
      <c r="B33" s="70"/>
      <c r="C33" s="59"/>
      <c r="D33" s="4" t="s">
        <v>14</v>
      </c>
      <c r="E33" s="59"/>
      <c r="F33" s="4">
        <v>3868.42</v>
      </c>
      <c r="G33" s="4">
        <v>3868.42</v>
      </c>
      <c r="H33" s="4"/>
      <c r="I33" s="32">
        <f t="shared" si="0"/>
        <v>0</v>
      </c>
      <c r="J33" s="1"/>
    </row>
    <row r="34" spans="1:10" ht="42" hidden="1" customHeight="1" thickBot="1" x14ac:dyDescent="0.3">
      <c r="A34" s="60"/>
      <c r="B34" s="80"/>
      <c r="C34" s="68"/>
      <c r="D34" s="4" t="s">
        <v>15</v>
      </c>
      <c r="E34" s="68"/>
      <c r="F34" s="4">
        <v>125078.63</v>
      </c>
      <c r="G34" s="4">
        <v>125078.63</v>
      </c>
      <c r="H34" s="4"/>
      <c r="I34" s="32">
        <f t="shared" si="0"/>
        <v>0</v>
      </c>
      <c r="J34" s="1"/>
    </row>
    <row r="35" spans="1:10" ht="15.75" thickBot="1" x14ac:dyDescent="0.3">
      <c r="A35" s="58" t="s">
        <v>41</v>
      </c>
      <c r="B35" s="91" t="s">
        <v>42</v>
      </c>
      <c r="C35" s="67" t="s">
        <v>22</v>
      </c>
      <c r="D35" s="4" t="s">
        <v>7</v>
      </c>
      <c r="E35" s="67" t="s">
        <v>43</v>
      </c>
      <c r="F35" s="7">
        <v>96956.195999999996</v>
      </c>
      <c r="G35" s="7">
        <v>96956.195999999996</v>
      </c>
      <c r="H35" s="7">
        <f>H36+H37</f>
        <v>549.9</v>
      </c>
      <c r="I35" s="32">
        <f t="shared" si="0"/>
        <v>0.5671633404429357</v>
      </c>
      <c r="J35" s="1"/>
    </row>
    <row r="36" spans="1:10" ht="15.75" thickBot="1" x14ac:dyDescent="0.3">
      <c r="A36" s="59"/>
      <c r="B36" s="62"/>
      <c r="C36" s="59"/>
      <c r="D36" s="58" t="s">
        <v>14</v>
      </c>
      <c r="E36" s="59"/>
      <c r="F36" s="7">
        <v>12608.696</v>
      </c>
      <c r="G36" s="7">
        <v>12608.696</v>
      </c>
      <c r="H36" s="29">
        <f>H39+H41+H44+H47</f>
        <v>549.9</v>
      </c>
      <c r="I36" s="32">
        <f t="shared" si="0"/>
        <v>4.3612757417579102</v>
      </c>
      <c r="J36" s="1"/>
    </row>
    <row r="37" spans="1:10" ht="15.75" thickBot="1" x14ac:dyDescent="0.3">
      <c r="A37" s="59"/>
      <c r="B37" s="62"/>
      <c r="C37" s="59"/>
      <c r="D37" s="68"/>
      <c r="E37" s="59"/>
      <c r="F37" s="81">
        <v>84347.5</v>
      </c>
      <c r="G37" s="81">
        <v>84347.5</v>
      </c>
      <c r="H37" s="83">
        <v>0</v>
      </c>
      <c r="I37" s="84">
        <v>4.3612757417579102</v>
      </c>
      <c r="J37" s="1"/>
    </row>
    <row r="38" spans="1:10" ht="23.25" thickBot="1" x14ac:dyDescent="0.3">
      <c r="A38" s="60"/>
      <c r="B38" s="63"/>
      <c r="C38" s="68"/>
      <c r="D38" s="4" t="s">
        <v>15</v>
      </c>
      <c r="E38" s="68"/>
      <c r="F38" s="82"/>
      <c r="G38" s="82"/>
      <c r="H38" s="82"/>
      <c r="I38" s="85"/>
      <c r="J38" s="1"/>
    </row>
    <row r="39" spans="1:10" s="6" customFormat="1" ht="113.25" hidden="1" thickBot="1" x14ac:dyDescent="0.3">
      <c r="A39" s="36" t="s">
        <v>44</v>
      </c>
      <c r="B39" s="3" t="s">
        <v>45</v>
      </c>
      <c r="C39" s="4" t="s">
        <v>22</v>
      </c>
      <c r="D39" s="4" t="s">
        <v>46</v>
      </c>
      <c r="E39" s="4" t="s">
        <v>47</v>
      </c>
      <c r="F39" s="12">
        <v>10000</v>
      </c>
      <c r="G39" s="12">
        <v>10000</v>
      </c>
      <c r="H39" s="12">
        <v>549.9</v>
      </c>
      <c r="I39" s="32">
        <f t="shared" ref="I39:I85" si="1">H39/G39*100</f>
        <v>5.4989999999999997</v>
      </c>
      <c r="J39" s="5"/>
    </row>
    <row r="40" spans="1:10" s="6" customFormat="1" ht="15.75" hidden="1" thickBot="1" x14ac:dyDescent="0.3">
      <c r="A40" s="81" t="s">
        <v>48</v>
      </c>
      <c r="B40" s="88" t="s">
        <v>49</v>
      </c>
      <c r="C40" s="81" t="s">
        <v>22</v>
      </c>
      <c r="D40" s="7" t="s">
        <v>7</v>
      </c>
      <c r="E40" s="81" t="s">
        <v>50</v>
      </c>
      <c r="F40" s="7">
        <v>47958.87</v>
      </c>
      <c r="G40" s="7">
        <v>47958.87</v>
      </c>
      <c r="H40" s="7">
        <f>H41+H42</f>
        <v>0</v>
      </c>
      <c r="I40" s="32">
        <f t="shared" si="1"/>
        <v>0</v>
      </c>
      <c r="J40" s="5"/>
    </row>
    <row r="41" spans="1:10" s="6" customFormat="1" ht="23.25" hidden="1" thickBot="1" x14ac:dyDescent="0.3">
      <c r="A41" s="86"/>
      <c r="B41" s="89"/>
      <c r="C41" s="86"/>
      <c r="D41" s="7" t="s">
        <v>14</v>
      </c>
      <c r="E41" s="86"/>
      <c r="F41" s="7">
        <v>1438.77</v>
      </c>
      <c r="G41" s="7">
        <v>1438.77</v>
      </c>
      <c r="H41" s="7"/>
      <c r="I41" s="32">
        <f t="shared" si="1"/>
        <v>0</v>
      </c>
      <c r="J41" s="5"/>
    </row>
    <row r="42" spans="1:10" s="6" customFormat="1" ht="40.5" hidden="1" customHeight="1" thickBot="1" x14ac:dyDescent="0.3">
      <c r="A42" s="87"/>
      <c r="B42" s="90"/>
      <c r="C42" s="82"/>
      <c r="D42" s="7" t="s">
        <v>15</v>
      </c>
      <c r="E42" s="82"/>
      <c r="F42" s="7">
        <v>46520.1</v>
      </c>
      <c r="G42" s="7">
        <v>46520.1</v>
      </c>
      <c r="H42" s="7"/>
      <c r="I42" s="32">
        <f t="shared" si="1"/>
        <v>0</v>
      </c>
      <c r="J42" s="5"/>
    </row>
    <row r="43" spans="1:10" s="6" customFormat="1" ht="15.75" hidden="1" thickBot="1" x14ac:dyDescent="0.3">
      <c r="A43" s="58" t="s">
        <v>51</v>
      </c>
      <c r="B43" s="61" t="s">
        <v>52</v>
      </c>
      <c r="C43" s="67" t="s">
        <v>22</v>
      </c>
      <c r="D43" s="4" t="s">
        <v>7</v>
      </c>
      <c r="E43" s="67" t="s">
        <v>53</v>
      </c>
      <c r="F43" s="4">
        <v>28818.866000000002</v>
      </c>
      <c r="G43" s="4">
        <v>28818.866000000002</v>
      </c>
      <c r="H43" s="4">
        <f>H44+H45</f>
        <v>0</v>
      </c>
      <c r="I43" s="32">
        <f t="shared" si="1"/>
        <v>0</v>
      </c>
      <c r="J43" s="5"/>
    </row>
    <row r="44" spans="1:10" s="6" customFormat="1" ht="23.25" hidden="1" thickBot="1" x14ac:dyDescent="0.3">
      <c r="A44" s="59"/>
      <c r="B44" s="62"/>
      <c r="C44" s="59"/>
      <c r="D44" s="4" t="s">
        <v>14</v>
      </c>
      <c r="E44" s="59"/>
      <c r="F44" s="4">
        <v>864.56600000000003</v>
      </c>
      <c r="G44" s="4">
        <v>864.56600000000003</v>
      </c>
      <c r="H44" s="4"/>
      <c r="I44" s="32">
        <f t="shared" si="1"/>
        <v>0</v>
      </c>
      <c r="J44" s="5"/>
    </row>
    <row r="45" spans="1:10" s="6" customFormat="1" ht="23.25" hidden="1" thickBot="1" x14ac:dyDescent="0.3">
      <c r="A45" s="60"/>
      <c r="B45" s="63"/>
      <c r="C45" s="68"/>
      <c r="D45" s="4" t="s">
        <v>15</v>
      </c>
      <c r="E45" s="68"/>
      <c r="F45" s="4">
        <v>27954.3</v>
      </c>
      <c r="G45" s="4">
        <v>27954.3</v>
      </c>
      <c r="H45" s="4"/>
      <c r="I45" s="32">
        <f t="shared" si="1"/>
        <v>0</v>
      </c>
      <c r="J45" s="5"/>
    </row>
    <row r="46" spans="1:10" s="6" customFormat="1" ht="15.75" hidden="1" thickBot="1" x14ac:dyDescent="0.3">
      <c r="A46" s="81" t="s">
        <v>54</v>
      </c>
      <c r="B46" s="88" t="s">
        <v>55</v>
      </c>
      <c r="C46" s="92" t="s">
        <v>22</v>
      </c>
      <c r="D46" s="7" t="s">
        <v>7</v>
      </c>
      <c r="E46" s="92" t="s">
        <v>56</v>
      </c>
      <c r="F46" s="7">
        <v>10178.459999999999</v>
      </c>
      <c r="G46" s="7">
        <v>10178.459999999999</v>
      </c>
      <c r="H46" s="7">
        <f>H47+H48</f>
        <v>0</v>
      </c>
      <c r="I46" s="32">
        <f t="shared" si="1"/>
        <v>0</v>
      </c>
      <c r="J46" s="5"/>
    </row>
    <row r="47" spans="1:10" s="6" customFormat="1" ht="23.25" hidden="1" thickBot="1" x14ac:dyDescent="0.3">
      <c r="A47" s="86"/>
      <c r="B47" s="89"/>
      <c r="C47" s="86"/>
      <c r="D47" s="7" t="s">
        <v>14</v>
      </c>
      <c r="E47" s="86"/>
      <c r="F47" s="7">
        <v>305.36</v>
      </c>
      <c r="G47" s="7">
        <v>305.36</v>
      </c>
      <c r="H47" s="7"/>
      <c r="I47" s="32">
        <f t="shared" si="1"/>
        <v>0</v>
      </c>
      <c r="J47" s="5"/>
    </row>
    <row r="48" spans="1:10" s="6" customFormat="1" ht="35.25" hidden="1" customHeight="1" thickBot="1" x14ac:dyDescent="0.3">
      <c r="A48" s="87"/>
      <c r="B48" s="90"/>
      <c r="C48" s="82"/>
      <c r="D48" s="7" t="s">
        <v>15</v>
      </c>
      <c r="E48" s="82"/>
      <c r="F48" s="7">
        <v>9873.1</v>
      </c>
      <c r="G48" s="7">
        <v>9873.1</v>
      </c>
      <c r="H48" s="7"/>
      <c r="I48" s="32">
        <f t="shared" si="1"/>
        <v>0</v>
      </c>
      <c r="J48" s="5"/>
    </row>
    <row r="49" spans="1:10" s="6" customFormat="1" ht="15.75" thickBot="1" x14ac:dyDescent="0.3">
      <c r="A49" s="81" t="s">
        <v>65</v>
      </c>
      <c r="B49" s="88" t="s">
        <v>66</v>
      </c>
      <c r="C49" s="92" t="s">
        <v>22</v>
      </c>
      <c r="D49" s="7" t="s">
        <v>7</v>
      </c>
      <c r="E49" s="92" t="s">
        <v>67</v>
      </c>
      <c r="F49" s="7">
        <v>37859.800000000003</v>
      </c>
      <c r="G49" s="7">
        <v>37859.800000000003</v>
      </c>
      <c r="H49" s="7">
        <f>H50+H51</f>
        <v>0</v>
      </c>
      <c r="I49" s="32">
        <f t="shared" si="1"/>
        <v>0</v>
      </c>
      <c r="J49" s="5"/>
    </row>
    <row r="50" spans="1:10" s="6" customFormat="1" ht="23.25" thickBot="1" x14ac:dyDescent="0.3">
      <c r="A50" s="86"/>
      <c r="B50" s="89"/>
      <c r="C50" s="86"/>
      <c r="D50" s="7" t="s">
        <v>14</v>
      </c>
      <c r="E50" s="86"/>
      <c r="F50" s="7">
        <v>1135.7</v>
      </c>
      <c r="G50" s="7">
        <v>1135.7</v>
      </c>
      <c r="H50" s="7">
        <f>H53</f>
        <v>0</v>
      </c>
      <c r="I50" s="32">
        <f t="shared" si="1"/>
        <v>0</v>
      </c>
      <c r="J50" s="5"/>
    </row>
    <row r="51" spans="1:10" s="6" customFormat="1" ht="23.25" thickBot="1" x14ac:dyDescent="0.3">
      <c r="A51" s="87"/>
      <c r="B51" s="90"/>
      <c r="C51" s="82"/>
      <c r="D51" s="7" t="s">
        <v>15</v>
      </c>
      <c r="E51" s="82"/>
      <c r="F51" s="7">
        <v>36724.1</v>
      </c>
      <c r="G51" s="7">
        <v>36724.1</v>
      </c>
      <c r="H51" s="7">
        <f>H54</f>
        <v>0</v>
      </c>
      <c r="I51" s="32">
        <f t="shared" si="1"/>
        <v>0</v>
      </c>
      <c r="J51" s="5"/>
    </row>
    <row r="52" spans="1:10" s="6" customFormat="1" ht="33" hidden="1" customHeight="1" thickBot="1" x14ac:dyDescent="0.3">
      <c r="A52" s="81" t="s">
        <v>68</v>
      </c>
      <c r="B52" s="88" t="s">
        <v>69</v>
      </c>
      <c r="C52" s="92" t="s">
        <v>22</v>
      </c>
      <c r="D52" s="7" t="s">
        <v>7</v>
      </c>
      <c r="E52" s="92" t="s">
        <v>70</v>
      </c>
      <c r="F52" s="7">
        <v>37859.800000000003</v>
      </c>
      <c r="G52" s="7">
        <v>37859.800000000003</v>
      </c>
      <c r="H52" s="4">
        <f>H53+H54</f>
        <v>0</v>
      </c>
      <c r="I52" s="32">
        <f t="shared" si="1"/>
        <v>0</v>
      </c>
      <c r="J52" s="5"/>
    </row>
    <row r="53" spans="1:10" s="6" customFormat="1" ht="42" hidden="1" customHeight="1" thickBot="1" x14ac:dyDescent="0.3">
      <c r="A53" s="86"/>
      <c r="B53" s="89"/>
      <c r="C53" s="86"/>
      <c r="D53" s="7" t="s">
        <v>14</v>
      </c>
      <c r="E53" s="86"/>
      <c r="F53" s="7">
        <v>1135.7</v>
      </c>
      <c r="G53" s="7">
        <v>1135.7</v>
      </c>
      <c r="H53" s="4"/>
      <c r="I53" s="32">
        <f t="shared" si="1"/>
        <v>0</v>
      </c>
      <c r="J53" s="5"/>
    </row>
    <row r="54" spans="1:10" s="6" customFormat="1" ht="23.25" hidden="1" thickBot="1" x14ac:dyDescent="0.3">
      <c r="A54" s="87"/>
      <c r="B54" s="90"/>
      <c r="C54" s="82"/>
      <c r="D54" s="7" t="s">
        <v>15</v>
      </c>
      <c r="E54" s="82"/>
      <c r="F54" s="7">
        <v>36724.1</v>
      </c>
      <c r="G54" s="7">
        <v>36724.1</v>
      </c>
      <c r="H54" s="4"/>
      <c r="I54" s="32">
        <f t="shared" si="1"/>
        <v>0</v>
      </c>
      <c r="J54" s="5"/>
    </row>
    <row r="55" spans="1:10" s="6" customFormat="1" ht="15.75" thickBot="1" x14ac:dyDescent="0.3">
      <c r="A55" s="58" t="s">
        <v>71</v>
      </c>
      <c r="B55" s="93" t="s">
        <v>72</v>
      </c>
      <c r="C55" s="67" t="s">
        <v>22</v>
      </c>
      <c r="D55" s="4" t="s">
        <v>7</v>
      </c>
      <c r="E55" s="67" t="s">
        <v>73</v>
      </c>
      <c r="F55" s="4">
        <v>58892.7</v>
      </c>
      <c r="G55" s="4">
        <v>58892.7</v>
      </c>
      <c r="H55" s="7">
        <f>H56+H57</f>
        <v>5396.38</v>
      </c>
      <c r="I55" s="32">
        <f t="shared" si="1"/>
        <v>9.1630711446410178</v>
      </c>
      <c r="J55" s="5"/>
    </row>
    <row r="56" spans="1:10" s="6" customFormat="1" ht="23.25" thickBot="1" x14ac:dyDescent="0.3">
      <c r="A56" s="59"/>
      <c r="B56" s="94"/>
      <c r="C56" s="59"/>
      <c r="D56" s="4" t="s">
        <v>14</v>
      </c>
      <c r="E56" s="59"/>
      <c r="F56" s="4">
        <v>43272.6</v>
      </c>
      <c r="G56" s="4">
        <v>43272.6</v>
      </c>
      <c r="H56" s="7">
        <f>H59</f>
        <v>3892.95</v>
      </c>
      <c r="I56" s="32">
        <f t="shared" si="1"/>
        <v>8.9963394850320988</v>
      </c>
      <c r="J56" s="5"/>
    </row>
    <row r="57" spans="1:10" s="6" customFormat="1" ht="23.25" thickBot="1" x14ac:dyDescent="0.3">
      <c r="A57" s="60"/>
      <c r="B57" s="95"/>
      <c r="C57" s="68"/>
      <c r="D57" s="4" t="s">
        <v>15</v>
      </c>
      <c r="E57" s="68"/>
      <c r="F57" s="4">
        <v>15620.1</v>
      </c>
      <c r="G57" s="4">
        <v>15620.1</v>
      </c>
      <c r="H57" s="7">
        <f>H60</f>
        <v>1503.43</v>
      </c>
      <c r="I57" s="32">
        <f t="shared" si="1"/>
        <v>9.6249703907145285</v>
      </c>
      <c r="J57" s="5"/>
    </row>
    <row r="58" spans="1:10" s="6" customFormat="1" ht="15.75" hidden="1" thickBot="1" x14ac:dyDescent="0.3">
      <c r="A58" s="58" t="s">
        <v>74</v>
      </c>
      <c r="B58" s="69" t="s">
        <v>75</v>
      </c>
      <c r="C58" s="67" t="s">
        <v>22</v>
      </c>
      <c r="D58" s="4" t="s">
        <v>7</v>
      </c>
      <c r="E58" s="67" t="s">
        <v>76</v>
      </c>
      <c r="F58" s="4">
        <v>58892.7</v>
      </c>
      <c r="G58" s="4">
        <v>58892.7</v>
      </c>
      <c r="H58" s="4">
        <f>H59+H60</f>
        <v>5396.38</v>
      </c>
      <c r="I58" s="32">
        <f t="shared" si="1"/>
        <v>9.1630711446410178</v>
      </c>
      <c r="J58" s="5"/>
    </row>
    <row r="59" spans="1:10" s="6" customFormat="1" ht="23.25" hidden="1" thickBot="1" x14ac:dyDescent="0.3">
      <c r="A59" s="59"/>
      <c r="B59" s="70"/>
      <c r="C59" s="59"/>
      <c r="D59" s="4" t="s">
        <v>14</v>
      </c>
      <c r="E59" s="59"/>
      <c r="F59" s="4">
        <v>43272.69</v>
      </c>
      <c r="G59" s="4">
        <v>43272.69</v>
      </c>
      <c r="H59" s="4">
        <v>3892.95</v>
      </c>
      <c r="I59" s="32">
        <f t="shared" si="1"/>
        <v>8.9963207741418429</v>
      </c>
      <c r="J59" s="5"/>
    </row>
    <row r="60" spans="1:10" s="6" customFormat="1" ht="23.25" hidden="1" thickBot="1" x14ac:dyDescent="0.3">
      <c r="A60" s="60"/>
      <c r="B60" s="71"/>
      <c r="C60" s="68"/>
      <c r="D60" s="4" t="s">
        <v>15</v>
      </c>
      <c r="E60" s="68"/>
      <c r="F60" s="4">
        <v>15620.1</v>
      </c>
      <c r="G60" s="4">
        <v>15620.1</v>
      </c>
      <c r="H60" s="4">
        <v>1503.43</v>
      </c>
      <c r="I60" s="32">
        <f t="shared" si="1"/>
        <v>9.6249703907145285</v>
      </c>
      <c r="J60" s="5"/>
    </row>
    <row r="61" spans="1:10" s="6" customFormat="1" ht="15.75" thickBot="1" x14ac:dyDescent="0.3">
      <c r="A61" s="58" t="s">
        <v>77</v>
      </c>
      <c r="B61" s="69" t="s">
        <v>78</v>
      </c>
      <c r="C61" s="67" t="s">
        <v>22</v>
      </c>
      <c r="D61" s="4" t="s">
        <v>7</v>
      </c>
      <c r="E61" s="67" t="s">
        <v>79</v>
      </c>
      <c r="F61" s="4">
        <v>281967.63</v>
      </c>
      <c r="G61" s="4">
        <v>281967.63</v>
      </c>
      <c r="H61" s="7">
        <f>H62+H63</f>
        <v>0</v>
      </c>
      <c r="I61" s="32">
        <f t="shared" si="1"/>
        <v>0</v>
      </c>
      <c r="J61" s="5"/>
    </row>
    <row r="62" spans="1:10" s="6" customFormat="1" ht="23.25" thickBot="1" x14ac:dyDescent="0.3">
      <c r="A62" s="59"/>
      <c r="B62" s="70"/>
      <c r="C62" s="59"/>
      <c r="D62" s="4" t="s">
        <v>14</v>
      </c>
      <c r="E62" s="59"/>
      <c r="F62" s="4">
        <v>8459.0300000000007</v>
      </c>
      <c r="G62" s="4">
        <v>8459.0300000000007</v>
      </c>
      <c r="H62" s="7">
        <f>H65</f>
        <v>0</v>
      </c>
      <c r="I62" s="32">
        <f t="shared" si="1"/>
        <v>0</v>
      </c>
      <c r="J62" s="5"/>
    </row>
    <row r="63" spans="1:10" s="6" customFormat="1" ht="23.25" thickBot="1" x14ac:dyDescent="0.3">
      <c r="A63" s="60"/>
      <c r="B63" s="71"/>
      <c r="C63" s="68"/>
      <c r="D63" s="4" t="s">
        <v>15</v>
      </c>
      <c r="E63" s="68"/>
      <c r="F63" s="4">
        <v>273508.59999999998</v>
      </c>
      <c r="G63" s="4">
        <v>273508.59999999998</v>
      </c>
      <c r="H63" s="7">
        <f>H66</f>
        <v>0</v>
      </c>
      <c r="I63" s="32">
        <f t="shared" si="1"/>
        <v>0</v>
      </c>
      <c r="J63" s="5"/>
    </row>
    <row r="64" spans="1:10" s="6" customFormat="1" ht="24.75" hidden="1" customHeight="1" thickBot="1" x14ac:dyDescent="0.3">
      <c r="A64" s="58" t="s">
        <v>80</v>
      </c>
      <c r="B64" s="69" t="s">
        <v>81</v>
      </c>
      <c r="C64" s="67" t="s">
        <v>22</v>
      </c>
      <c r="D64" s="4" t="s">
        <v>7</v>
      </c>
      <c r="E64" s="67" t="s">
        <v>82</v>
      </c>
      <c r="F64" s="4">
        <v>281967.63</v>
      </c>
      <c r="G64" s="4">
        <v>281967.63</v>
      </c>
      <c r="H64" s="4">
        <f>H65+H66</f>
        <v>0</v>
      </c>
      <c r="I64" s="32">
        <f t="shared" si="1"/>
        <v>0</v>
      </c>
      <c r="J64" s="99"/>
    </row>
    <row r="65" spans="1:10" s="6" customFormat="1" ht="23.25" hidden="1" customHeight="1" thickBot="1" x14ac:dyDescent="0.3">
      <c r="A65" s="59"/>
      <c r="B65" s="70"/>
      <c r="C65" s="59"/>
      <c r="D65" s="4" t="s">
        <v>14</v>
      </c>
      <c r="E65" s="59"/>
      <c r="F65" s="4">
        <v>8459.0300000000007</v>
      </c>
      <c r="G65" s="4">
        <v>8459.0300000000007</v>
      </c>
      <c r="H65" s="4"/>
      <c r="I65" s="32">
        <f t="shared" si="1"/>
        <v>0</v>
      </c>
      <c r="J65" s="99"/>
    </row>
    <row r="66" spans="1:10" s="6" customFormat="1" ht="48" hidden="1" customHeight="1" thickBot="1" x14ac:dyDescent="0.3">
      <c r="A66" s="60"/>
      <c r="B66" s="71"/>
      <c r="C66" s="68"/>
      <c r="D66" s="4" t="s">
        <v>15</v>
      </c>
      <c r="E66" s="68"/>
      <c r="F66" s="4">
        <v>273508.59999999998</v>
      </c>
      <c r="G66" s="4">
        <v>273508.59999999998</v>
      </c>
      <c r="H66" s="4"/>
      <c r="I66" s="32">
        <f t="shared" si="1"/>
        <v>0</v>
      </c>
      <c r="J66" s="5"/>
    </row>
    <row r="67" spans="1:10" s="6" customFormat="1" ht="15.75" thickBot="1" x14ac:dyDescent="0.3">
      <c r="A67" s="81" t="s">
        <v>83</v>
      </c>
      <c r="B67" s="88" t="s">
        <v>84</v>
      </c>
      <c r="C67" s="92" t="s">
        <v>22</v>
      </c>
      <c r="D67" s="7" t="s">
        <v>7</v>
      </c>
      <c r="E67" s="92" t="s">
        <v>85</v>
      </c>
      <c r="F67" s="7">
        <v>5366.91</v>
      </c>
      <c r="G67" s="7">
        <v>5366.91</v>
      </c>
      <c r="H67" s="7">
        <f>H68+H69</f>
        <v>0</v>
      </c>
      <c r="I67" s="32">
        <f t="shared" si="1"/>
        <v>0</v>
      </c>
      <c r="J67" s="5"/>
    </row>
    <row r="68" spans="1:10" s="6" customFormat="1" ht="23.25" thickBot="1" x14ac:dyDescent="0.3">
      <c r="A68" s="86"/>
      <c r="B68" s="89"/>
      <c r="C68" s="86"/>
      <c r="D68" s="7" t="s">
        <v>14</v>
      </c>
      <c r="E68" s="86"/>
      <c r="F68" s="7">
        <v>161.01</v>
      </c>
      <c r="G68" s="7">
        <v>161.01</v>
      </c>
      <c r="H68" s="7">
        <f>H71</f>
        <v>0</v>
      </c>
      <c r="I68" s="32">
        <f t="shared" si="1"/>
        <v>0</v>
      </c>
      <c r="J68" s="5"/>
    </row>
    <row r="69" spans="1:10" s="6" customFormat="1" ht="23.25" thickBot="1" x14ac:dyDescent="0.3">
      <c r="A69" s="87"/>
      <c r="B69" s="90"/>
      <c r="C69" s="82"/>
      <c r="D69" s="7" t="s">
        <v>15</v>
      </c>
      <c r="E69" s="82"/>
      <c r="F69" s="7">
        <v>5205.8999999999996</v>
      </c>
      <c r="G69" s="7">
        <v>5205.8999999999996</v>
      </c>
      <c r="H69" s="7">
        <f>H72</f>
        <v>0</v>
      </c>
      <c r="I69" s="32">
        <f t="shared" si="1"/>
        <v>0</v>
      </c>
      <c r="J69" s="5"/>
    </row>
    <row r="70" spans="1:10" s="6" customFormat="1" ht="39" hidden="1" customHeight="1" thickBot="1" x14ac:dyDescent="0.3">
      <c r="A70" s="81" t="s">
        <v>86</v>
      </c>
      <c r="B70" s="88" t="s">
        <v>87</v>
      </c>
      <c r="C70" s="92" t="s">
        <v>22</v>
      </c>
      <c r="D70" s="7" t="s">
        <v>7</v>
      </c>
      <c r="E70" s="92" t="s">
        <v>88</v>
      </c>
      <c r="F70" s="7">
        <v>5366.91</v>
      </c>
      <c r="G70" s="7">
        <v>5366.91</v>
      </c>
      <c r="H70" s="7">
        <f>H71+H72</f>
        <v>0</v>
      </c>
      <c r="I70" s="32">
        <f t="shared" si="1"/>
        <v>0</v>
      </c>
      <c r="J70" s="5"/>
    </row>
    <row r="71" spans="1:10" s="6" customFormat="1" ht="38.25" hidden="1" customHeight="1" thickBot="1" x14ac:dyDescent="0.3">
      <c r="A71" s="86"/>
      <c r="B71" s="89"/>
      <c r="C71" s="86"/>
      <c r="D71" s="7" t="s">
        <v>14</v>
      </c>
      <c r="E71" s="86"/>
      <c r="F71" s="7">
        <v>161.01</v>
      </c>
      <c r="G71" s="7">
        <v>161.01</v>
      </c>
      <c r="H71" s="7"/>
      <c r="I71" s="32">
        <f t="shared" si="1"/>
        <v>0</v>
      </c>
      <c r="J71" s="5"/>
    </row>
    <row r="72" spans="1:10" s="6" customFormat="1" ht="68.25" hidden="1" customHeight="1" thickBot="1" x14ac:dyDescent="0.3">
      <c r="A72" s="87"/>
      <c r="B72" s="90"/>
      <c r="C72" s="82"/>
      <c r="D72" s="7" t="s">
        <v>15</v>
      </c>
      <c r="E72" s="82"/>
      <c r="F72" s="7">
        <v>5205.8999999999996</v>
      </c>
      <c r="G72" s="7">
        <v>5205.8999999999996</v>
      </c>
      <c r="H72" s="7"/>
      <c r="I72" s="32">
        <f t="shared" si="1"/>
        <v>0</v>
      </c>
      <c r="J72" s="5"/>
    </row>
    <row r="73" spans="1:10" s="6" customFormat="1" ht="68.25" thickBot="1" x14ac:dyDescent="0.3">
      <c r="A73" s="36" t="s">
        <v>89</v>
      </c>
      <c r="B73" s="8" t="s">
        <v>90</v>
      </c>
      <c r="C73" s="4" t="s">
        <v>22</v>
      </c>
      <c r="D73" s="4" t="s">
        <v>46</v>
      </c>
      <c r="E73" s="4" t="s">
        <v>91</v>
      </c>
      <c r="F73" s="4">
        <v>35800</v>
      </c>
      <c r="G73" s="4">
        <v>35800</v>
      </c>
      <c r="H73" s="4">
        <f>H74+H75+H76+H77+H78+H79</f>
        <v>6042.6900000000005</v>
      </c>
      <c r="I73" s="32">
        <f t="shared" si="1"/>
        <v>16.879022346368718</v>
      </c>
      <c r="J73" s="5"/>
    </row>
    <row r="74" spans="1:10" s="6" customFormat="1" ht="79.5" hidden="1" thickBot="1" x14ac:dyDescent="0.3">
      <c r="A74" s="36" t="s">
        <v>92</v>
      </c>
      <c r="B74" s="8" t="s">
        <v>93</v>
      </c>
      <c r="C74" s="4" t="s">
        <v>22</v>
      </c>
      <c r="D74" s="4" t="s">
        <v>46</v>
      </c>
      <c r="E74" s="4" t="s">
        <v>94</v>
      </c>
      <c r="F74" s="4">
        <v>2000</v>
      </c>
      <c r="G74" s="4">
        <v>2000</v>
      </c>
      <c r="H74" s="4"/>
      <c r="I74" s="32">
        <f t="shared" si="1"/>
        <v>0</v>
      </c>
      <c r="J74" s="5"/>
    </row>
    <row r="75" spans="1:10" s="6" customFormat="1" ht="23.25" hidden="1" thickBot="1" x14ac:dyDescent="0.3">
      <c r="A75" s="36" t="s">
        <v>95</v>
      </c>
      <c r="B75" s="40" t="s">
        <v>96</v>
      </c>
      <c r="C75" s="4" t="s">
        <v>22</v>
      </c>
      <c r="D75" s="4" t="s">
        <v>46</v>
      </c>
      <c r="E75" s="4" t="s">
        <v>97</v>
      </c>
      <c r="F75" s="4">
        <v>500</v>
      </c>
      <c r="G75" s="4">
        <v>500</v>
      </c>
      <c r="H75" s="4"/>
      <c r="I75" s="32">
        <f t="shared" si="1"/>
        <v>0</v>
      </c>
      <c r="J75" s="5"/>
    </row>
    <row r="76" spans="1:10" s="6" customFormat="1" ht="102" hidden="1" thickBot="1" x14ac:dyDescent="0.3">
      <c r="A76" s="36" t="s">
        <v>98</v>
      </c>
      <c r="B76" s="40" t="s">
        <v>99</v>
      </c>
      <c r="C76" s="4" t="s">
        <v>22</v>
      </c>
      <c r="D76" s="4" t="s">
        <v>46</v>
      </c>
      <c r="E76" s="4" t="s">
        <v>100</v>
      </c>
      <c r="F76" s="4">
        <v>14300</v>
      </c>
      <c r="G76" s="4">
        <v>14300</v>
      </c>
      <c r="H76" s="4">
        <v>1149</v>
      </c>
      <c r="I76" s="32">
        <f t="shared" si="1"/>
        <v>8.034965034965035</v>
      </c>
      <c r="J76" s="5"/>
    </row>
    <row r="77" spans="1:10" s="6" customFormat="1" ht="79.5" hidden="1" thickBot="1" x14ac:dyDescent="0.3">
      <c r="A77" s="36" t="s">
        <v>101</v>
      </c>
      <c r="B77" s="14" t="s">
        <v>102</v>
      </c>
      <c r="C77" s="4" t="s">
        <v>22</v>
      </c>
      <c r="D77" s="4" t="s">
        <v>46</v>
      </c>
      <c r="E77" s="4" t="s">
        <v>103</v>
      </c>
      <c r="F77" s="4">
        <v>4000</v>
      </c>
      <c r="G77" s="4">
        <v>4000</v>
      </c>
      <c r="H77" s="4"/>
      <c r="I77" s="32">
        <f t="shared" si="1"/>
        <v>0</v>
      </c>
      <c r="J77" s="5"/>
    </row>
    <row r="78" spans="1:10" s="6" customFormat="1" ht="124.5" hidden="1" thickBot="1" x14ac:dyDescent="0.3">
      <c r="A78" s="37" t="s">
        <v>104</v>
      </c>
      <c r="B78" s="20" t="s">
        <v>105</v>
      </c>
      <c r="C78" s="7" t="s">
        <v>22</v>
      </c>
      <c r="D78" s="7" t="s">
        <v>46</v>
      </c>
      <c r="E78" s="7" t="s">
        <v>106</v>
      </c>
      <c r="F78" s="7">
        <v>5000</v>
      </c>
      <c r="G78" s="7">
        <v>5000</v>
      </c>
      <c r="H78" s="7">
        <v>1462.31</v>
      </c>
      <c r="I78" s="32">
        <f t="shared" si="1"/>
        <v>29.246200000000002</v>
      </c>
      <c r="J78" s="5"/>
    </row>
    <row r="79" spans="1:10" s="6" customFormat="1" ht="79.5" hidden="1" thickBot="1" x14ac:dyDescent="0.3">
      <c r="A79" s="37" t="s">
        <v>107</v>
      </c>
      <c r="B79" s="21" t="s">
        <v>108</v>
      </c>
      <c r="C79" s="7" t="s">
        <v>22</v>
      </c>
      <c r="D79" s="7" t="s">
        <v>46</v>
      </c>
      <c r="E79" s="7" t="s">
        <v>109</v>
      </c>
      <c r="F79" s="7">
        <v>10000</v>
      </c>
      <c r="G79" s="7">
        <v>10000</v>
      </c>
      <c r="H79" s="7">
        <v>3431.38</v>
      </c>
      <c r="I79" s="32">
        <f t="shared" si="1"/>
        <v>34.313800000000001</v>
      </c>
      <c r="J79" s="5"/>
    </row>
    <row r="80" spans="1:10" s="6" customFormat="1" ht="15.75" thickBot="1" x14ac:dyDescent="0.3">
      <c r="A80" s="81" t="s">
        <v>110</v>
      </c>
      <c r="B80" s="96" t="s">
        <v>111</v>
      </c>
      <c r="C80" s="81" t="s">
        <v>22</v>
      </c>
      <c r="D80" s="7" t="s">
        <v>7</v>
      </c>
      <c r="E80" s="81" t="s">
        <v>112</v>
      </c>
      <c r="F80" s="7">
        <v>217310.9278</v>
      </c>
      <c r="G80" s="7">
        <v>217310.9278</v>
      </c>
      <c r="H80" s="7">
        <f>H81+H82</f>
        <v>0</v>
      </c>
      <c r="I80" s="32">
        <f t="shared" si="1"/>
        <v>0</v>
      </c>
      <c r="J80" s="5"/>
    </row>
    <row r="81" spans="1:10" s="6" customFormat="1" ht="23.25" thickBot="1" x14ac:dyDescent="0.3">
      <c r="A81" s="86"/>
      <c r="B81" s="97"/>
      <c r="C81" s="86"/>
      <c r="D81" s="7" t="s">
        <v>14</v>
      </c>
      <c r="E81" s="86"/>
      <c r="F81" s="7">
        <v>6519.3278</v>
      </c>
      <c r="G81" s="7">
        <v>6519.3278</v>
      </c>
      <c r="H81" s="7">
        <f>H84</f>
        <v>0</v>
      </c>
      <c r="I81" s="32">
        <f t="shared" si="1"/>
        <v>0</v>
      </c>
      <c r="J81" s="5"/>
    </row>
    <row r="82" spans="1:10" s="6" customFormat="1" ht="23.25" thickBot="1" x14ac:dyDescent="0.3">
      <c r="A82" s="87"/>
      <c r="B82" s="98"/>
      <c r="C82" s="82"/>
      <c r="D82" s="7" t="s">
        <v>15</v>
      </c>
      <c r="E82" s="82"/>
      <c r="F82" s="7">
        <v>210791.6</v>
      </c>
      <c r="G82" s="7">
        <v>210791.6</v>
      </c>
      <c r="H82" s="7">
        <f>H85</f>
        <v>0</v>
      </c>
      <c r="I82" s="32">
        <f t="shared" si="1"/>
        <v>0</v>
      </c>
      <c r="J82" s="5"/>
    </row>
    <row r="83" spans="1:10" s="6" customFormat="1" ht="22.5" hidden="1" customHeight="1" thickBot="1" x14ac:dyDescent="0.3">
      <c r="A83" s="81" t="s">
        <v>113</v>
      </c>
      <c r="B83" s="96" t="s">
        <v>114</v>
      </c>
      <c r="C83" s="92" t="s">
        <v>22</v>
      </c>
      <c r="D83" s="7" t="s">
        <v>7</v>
      </c>
      <c r="E83" s="92" t="s">
        <v>115</v>
      </c>
      <c r="F83" s="7">
        <v>217310.9278</v>
      </c>
      <c r="G83" s="7">
        <v>217310.9278</v>
      </c>
      <c r="H83" s="7">
        <f>H84+H85</f>
        <v>0</v>
      </c>
      <c r="I83" s="32">
        <f t="shared" si="1"/>
        <v>0</v>
      </c>
      <c r="J83" s="5"/>
    </row>
    <row r="84" spans="1:10" s="6" customFormat="1" ht="23.25" hidden="1" thickBot="1" x14ac:dyDescent="0.3">
      <c r="A84" s="86"/>
      <c r="B84" s="97"/>
      <c r="C84" s="86"/>
      <c r="D84" s="7" t="s">
        <v>14</v>
      </c>
      <c r="E84" s="86"/>
      <c r="F84" s="7">
        <v>6519.3278</v>
      </c>
      <c r="G84" s="7">
        <v>6519.3278</v>
      </c>
      <c r="H84" s="7"/>
      <c r="I84" s="32">
        <f t="shared" si="1"/>
        <v>0</v>
      </c>
      <c r="J84" s="5"/>
    </row>
    <row r="85" spans="1:10" s="6" customFormat="1" ht="23.25" hidden="1" thickBot="1" x14ac:dyDescent="0.3">
      <c r="A85" s="87"/>
      <c r="B85" s="98"/>
      <c r="C85" s="82"/>
      <c r="D85" s="7" t="s">
        <v>15</v>
      </c>
      <c r="E85" s="82"/>
      <c r="F85" s="7">
        <v>210791.6</v>
      </c>
      <c r="G85" s="7">
        <v>210791.6</v>
      </c>
      <c r="H85" s="7"/>
      <c r="I85" s="32">
        <f t="shared" si="1"/>
        <v>0</v>
      </c>
      <c r="J85" s="5"/>
    </row>
    <row r="86" spans="1:10" s="6" customFormat="1" ht="68.25" hidden="1" thickBot="1" x14ac:dyDescent="0.3">
      <c r="A86" s="37" t="s">
        <v>116</v>
      </c>
      <c r="B86" s="14" t="s">
        <v>117</v>
      </c>
      <c r="C86" s="27" t="s">
        <v>18</v>
      </c>
      <c r="D86" s="7" t="s">
        <v>46</v>
      </c>
      <c r="E86" s="7" t="s">
        <v>118</v>
      </c>
      <c r="F86" s="7"/>
      <c r="G86" s="7"/>
      <c r="H86" s="7"/>
      <c r="I86" s="32" t="e">
        <f t="shared" ref="I86:I149" si="2">H86/G86*100%</f>
        <v>#DIV/0!</v>
      </c>
      <c r="J86" s="5"/>
    </row>
    <row r="87" spans="1:10" s="6" customFormat="1" ht="15.75" thickBot="1" x14ac:dyDescent="0.3">
      <c r="A87" s="58" t="s">
        <v>119</v>
      </c>
      <c r="B87" s="100" t="s">
        <v>251</v>
      </c>
      <c r="C87" s="67" t="s">
        <v>22</v>
      </c>
      <c r="D87" s="4" t="s">
        <v>7</v>
      </c>
      <c r="E87" s="67" t="s">
        <v>240</v>
      </c>
      <c r="F87" s="4"/>
      <c r="G87" s="4"/>
      <c r="H87" s="4"/>
      <c r="I87" s="32" t="e">
        <f t="shared" si="2"/>
        <v>#DIV/0!</v>
      </c>
      <c r="J87" s="5"/>
    </row>
    <row r="88" spans="1:10" s="6" customFormat="1" ht="23.25" thickBot="1" x14ac:dyDescent="0.3">
      <c r="A88" s="59"/>
      <c r="B88" s="101"/>
      <c r="C88" s="59"/>
      <c r="D88" s="4" t="s">
        <v>14</v>
      </c>
      <c r="E88" s="59"/>
      <c r="F88" s="4"/>
      <c r="G88" s="4"/>
      <c r="H88" s="4"/>
      <c r="I88" s="32" t="e">
        <f t="shared" si="2"/>
        <v>#DIV/0!</v>
      </c>
      <c r="J88" s="5"/>
    </row>
    <row r="89" spans="1:10" s="6" customFormat="1" ht="23.25" thickBot="1" x14ac:dyDescent="0.3">
      <c r="A89" s="60"/>
      <c r="B89" s="105"/>
      <c r="C89" s="68"/>
      <c r="D89" s="4" t="s">
        <v>15</v>
      </c>
      <c r="E89" s="68"/>
      <c r="F89" s="4"/>
      <c r="G89" s="4"/>
      <c r="H89" s="4"/>
      <c r="I89" s="32" t="e">
        <f t="shared" si="2"/>
        <v>#DIV/0!</v>
      </c>
      <c r="J89" s="5"/>
    </row>
    <row r="90" spans="1:10" s="6" customFormat="1" ht="15.75" hidden="1" thickBot="1" x14ac:dyDescent="0.3">
      <c r="A90" s="58" t="s">
        <v>122</v>
      </c>
      <c r="B90" s="100" t="s">
        <v>75</v>
      </c>
      <c r="C90" s="67" t="s">
        <v>22</v>
      </c>
      <c r="D90" s="4" t="s">
        <v>7</v>
      </c>
      <c r="E90" s="67" t="s">
        <v>241</v>
      </c>
      <c r="F90" s="4"/>
      <c r="G90" s="4"/>
      <c r="H90" s="4"/>
      <c r="I90" s="32" t="e">
        <f t="shared" si="2"/>
        <v>#DIV/0!</v>
      </c>
      <c r="J90" s="5"/>
    </row>
    <row r="91" spans="1:10" s="6" customFormat="1" ht="23.25" hidden="1" thickBot="1" x14ac:dyDescent="0.3">
      <c r="A91" s="59"/>
      <c r="B91" s="101"/>
      <c r="C91" s="59"/>
      <c r="D91" s="4" t="s">
        <v>14</v>
      </c>
      <c r="E91" s="59"/>
      <c r="F91" s="4"/>
      <c r="G91" s="4"/>
      <c r="H91" s="4"/>
      <c r="I91" s="32" t="e">
        <f t="shared" si="2"/>
        <v>#DIV/0!</v>
      </c>
      <c r="J91" s="5"/>
    </row>
    <row r="92" spans="1:10" s="6" customFormat="1" ht="23.25" hidden="1" thickBot="1" x14ac:dyDescent="0.3">
      <c r="A92" s="60"/>
      <c r="B92" s="105"/>
      <c r="C92" s="68"/>
      <c r="D92" s="4" t="s">
        <v>15</v>
      </c>
      <c r="E92" s="68"/>
      <c r="F92" s="4"/>
      <c r="G92" s="4"/>
      <c r="H92" s="4"/>
      <c r="I92" s="32" t="e">
        <f t="shared" si="2"/>
        <v>#DIV/0!</v>
      </c>
      <c r="J92" s="5"/>
    </row>
    <row r="93" spans="1:10" s="6" customFormat="1" ht="15.75" thickBot="1" x14ac:dyDescent="0.3">
      <c r="A93" s="58" t="s">
        <v>125</v>
      </c>
      <c r="B93" s="100" t="s">
        <v>34</v>
      </c>
      <c r="C93" s="67" t="s">
        <v>22</v>
      </c>
      <c r="D93" s="4" t="s">
        <v>7</v>
      </c>
      <c r="E93" s="67" t="s">
        <v>238</v>
      </c>
      <c r="F93" s="4"/>
      <c r="G93" s="4"/>
      <c r="H93" s="4"/>
      <c r="I93" s="32" t="e">
        <f t="shared" si="2"/>
        <v>#DIV/0!</v>
      </c>
      <c r="J93" s="5"/>
    </row>
    <row r="94" spans="1:10" s="6" customFormat="1" ht="23.25" thickBot="1" x14ac:dyDescent="0.3">
      <c r="A94" s="59"/>
      <c r="B94" s="101"/>
      <c r="C94" s="59"/>
      <c r="D94" s="4" t="s">
        <v>14</v>
      </c>
      <c r="E94" s="59"/>
      <c r="F94" s="4"/>
      <c r="G94" s="4"/>
      <c r="H94" s="4"/>
      <c r="I94" s="32" t="e">
        <f t="shared" si="2"/>
        <v>#DIV/0!</v>
      </c>
      <c r="J94" s="5"/>
    </row>
    <row r="95" spans="1:10" s="6" customFormat="1" ht="23.25" thickBot="1" x14ac:dyDescent="0.3">
      <c r="A95" s="60"/>
      <c r="B95" s="102"/>
      <c r="C95" s="68"/>
      <c r="D95" s="4" t="s">
        <v>15</v>
      </c>
      <c r="E95" s="68"/>
      <c r="F95" s="4"/>
      <c r="G95" s="4"/>
      <c r="H95" s="4"/>
      <c r="I95" s="32" t="e">
        <f t="shared" si="2"/>
        <v>#DIV/0!</v>
      </c>
      <c r="J95" s="5"/>
    </row>
    <row r="96" spans="1:10" s="6" customFormat="1" ht="15.75" hidden="1" thickBot="1" x14ac:dyDescent="0.3">
      <c r="A96" s="103" t="s">
        <v>128</v>
      </c>
      <c r="B96" s="104" t="s">
        <v>37</v>
      </c>
      <c r="C96" s="67" t="s">
        <v>22</v>
      </c>
      <c r="D96" s="4" t="s">
        <v>7</v>
      </c>
      <c r="E96" s="67" t="s">
        <v>38</v>
      </c>
      <c r="F96" s="4"/>
      <c r="G96" s="4"/>
      <c r="H96" s="4"/>
      <c r="I96" s="32" t="e">
        <f t="shared" si="2"/>
        <v>#DIV/0!</v>
      </c>
      <c r="J96" s="5"/>
    </row>
    <row r="97" spans="1:10" s="6" customFormat="1" ht="23.25" hidden="1" thickBot="1" x14ac:dyDescent="0.3">
      <c r="A97" s="59"/>
      <c r="B97" s="101"/>
      <c r="C97" s="59"/>
      <c r="D97" s="4" t="s">
        <v>14</v>
      </c>
      <c r="E97" s="59"/>
      <c r="F97" s="4"/>
      <c r="G97" s="4"/>
      <c r="H97" s="4"/>
      <c r="I97" s="32" t="e">
        <f t="shared" si="2"/>
        <v>#DIV/0!</v>
      </c>
      <c r="J97" s="5"/>
    </row>
    <row r="98" spans="1:10" s="6" customFormat="1" ht="23.25" hidden="1" thickBot="1" x14ac:dyDescent="0.3">
      <c r="A98" s="60"/>
      <c r="B98" s="102"/>
      <c r="C98" s="68"/>
      <c r="D98" s="4" t="s">
        <v>15</v>
      </c>
      <c r="E98" s="68"/>
      <c r="F98" s="4"/>
      <c r="G98" s="4"/>
      <c r="H98" s="4"/>
      <c r="I98" s="32" t="e">
        <f t="shared" si="2"/>
        <v>#DIV/0!</v>
      </c>
      <c r="J98" s="5"/>
    </row>
    <row r="99" spans="1:10" s="6" customFormat="1" ht="15.75" hidden="1" thickBot="1" x14ac:dyDescent="0.3">
      <c r="A99" s="58" t="s">
        <v>252</v>
      </c>
      <c r="B99" s="104" t="s">
        <v>39</v>
      </c>
      <c r="C99" s="67" t="s">
        <v>22</v>
      </c>
      <c r="D99" s="4" t="s">
        <v>7</v>
      </c>
      <c r="E99" s="67" t="s">
        <v>239</v>
      </c>
      <c r="F99" s="4"/>
      <c r="G99" s="4"/>
      <c r="H99" s="4"/>
      <c r="I99" s="32" t="e">
        <f t="shared" si="2"/>
        <v>#DIV/0!</v>
      </c>
      <c r="J99" s="5"/>
    </row>
    <row r="100" spans="1:10" s="6" customFormat="1" ht="23.25" hidden="1" thickBot="1" x14ac:dyDescent="0.3">
      <c r="A100" s="59"/>
      <c r="B100" s="101"/>
      <c r="C100" s="59"/>
      <c r="D100" s="4" t="s">
        <v>14</v>
      </c>
      <c r="E100" s="59"/>
      <c r="F100" s="4"/>
      <c r="G100" s="4"/>
      <c r="H100" s="4"/>
      <c r="I100" s="32" t="e">
        <f t="shared" si="2"/>
        <v>#DIV/0!</v>
      </c>
      <c r="J100" s="5"/>
    </row>
    <row r="101" spans="1:10" s="6" customFormat="1" ht="42" hidden="1" customHeight="1" thickBot="1" x14ac:dyDescent="0.3">
      <c r="A101" s="60"/>
      <c r="B101" s="102"/>
      <c r="C101" s="68"/>
      <c r="D101" s="4" t="s">
        <v>15</v>
      </c>
      <c r="E101" s="68"/>
      <c r="F101" s="4"/>
      <c r="G101" s="4"/>
      <c r="H101" s="4"/>
      <c r="I101" s="32" t="e">
        <f t="shared" si="2"/>
        <v>#DIV/0!</v>
      </c>
      <c r="J101" s="5"/>
    </row>
    <row r="102" spans="1:10" s="6" customFormat="1" ht="15.75" thickBot="1" x14ac:dyDescent="0.3">
      <c r="A102" s="81" t="s">
        <v>131</v>
      </c>
      <c r="B102" s="100" t="s">
        <v>120</v>
      </c>
      <c r="C102" s="81" t="s">
        <v>22</v>
      </c>
      <c r="D102" s="7" t="s">
        <v>7</v>
      </c>
      <c r="E102" s="81" t="s">
        <v>121</v>
      </c>
      <c r="F102" s="7"/>
      <c r="G102" s="7"/>
      <c r="H102" s="7"/>
      <c r="I102" s="32" t="e">
        <f t="shared" si="2"/>
        <v>#DIV/0!</v>
      </c>
      <c r="J102" s="5"/>
    </row>
    <row r="103" spans="1:10" s="6" customFormat="1" ht="23.25" thickBot="1" x14ac:dyDescent="0.3">
      <c r="A103" s="86"/>
      <c r="B103" s="101"/>
      <c r="C103" s="86"/>
      <c r="D103" s="4" t="s">
        <v>14</v>
      </c>
      <c r="E103" s="86"/>
      <c r="F103" s="4"/>
      <c r="G103" s="4"/>
      <c r="H103" s="4"/>
      <c r="I103" s="32" t="e">
        <f t="shared" si="2"/>
        <v>#DIV/0!</v>
      </c>
      <c r="J103" s="5"/>
    </row>
    <row r="104" spans="1:10" s="6" customFormat="1" ht="23.25" thickBot="1" x14ac:dyDescent="0.3">
      <c r="A104" s="87"/>
      <c r="B104" s="105"/>
      <c r="C104" s="82"/>
      <c r="D104" s="4" t="s">
        <v>15</v>
      </c>
      <c r="E104" s="82"/>
      <c r="F104" s="4"/>
      <c r="G104" s="4"/>
      <c r="H104" s="4"/>
      <c r="I104" s="32" t="e">
        <f t="shared" si="2"/>
        <v>#DIV/0!</v>
      </c>
      <c r="J104" s="5"/>
    </row>
    <row r="105" spans="1:10" s="6" customFormat="1" ht="15.75" hidden="1" thickBot="1" x14ac:dyDescent="0.3">
      <c r="A105" s="58" t="s">
        <v>134</v>
      </c>
      <c r="B105" s="100" t="s">
        <v>123</v>
      </c>
      <c r="C105" s="67" t="s">
        <v>22</v>
      </c>
      <c r="D105" s="4" t="s">
        <v>7</v>
      </c>
      <c r="E105" s="67" t="s">
        <v>124</v>
      </c>
      <c r="F105" s="4"/>
      <c r="G105" s="4"/>
      <c r="H105" s="4"/>
      <c r="I105" s="32" t="e">
        <f t="shared" si="2"/>
        <v>#DIV/0!</v>
      </c>
      <c r="J105" s="5"/>
    </row>
    <row r="106" spans="1:10" s="6" customFormat="1" ht="23.25" hidden="1" thickBot="1" x14ac:dyDescent="0.3">
      <c r="A106" s="59"/>
      <c r="B106" s="101"/>
      <c r="C106" s="59"/>
      <c r="D106" s="4" t="s">
        <v>14</v>
      </c>
      <c r="E106" s="59"/>
      <c r="F106" s="4"/>
      <c r="G106" s="4"/>
      <c r="H106" s="4"/>
      <c r="I106" s="32" t="e">
        <f t="shared" si="2"/>
        <v>#DIV/0!</v>
      </c>
      <c r="J106" s="5"/>
    </row>
    <row r="107" spans="1:10" s="6" customFormat="1" ht="23.25" hidden="1" thickBot="1" x14ac:dyDescent="0.3">
      <c r="A107" s="60"/>
      <c r="B107" s="105"/>
      <c r="C107" s="68"/>
      <c r="D107" s="4" t="s">
        <v>15</v>
      </c>
      <c r="E107" s="68"/>
      <c r="F107" s="4"/>
      <c r="G107" s="4"/>
      <c r="H107" s="4"/>
      <c r="I107" s="32" t="e">
        <f t="shared" si="2"/>
        <v>#DIV/0!</v>
      </c>
      <c r="J107" s="5"/>
    </row>
    <row r="108" spans="1:10" s="6" customFormat="1" ht="15.75" thickBot="1" x14ac:dyDescent="0.3">
      <c r="A108" s="58" t="s">
        <v>137</v>
      </c>
      <c r="B108" s="100" t="s">
        <v>126</v>
      </c>
      <c r="C108" s="67" t="s">
        <v>18</v>
      </c>
      <c r="D108" s="4" t="s">
        <v>7</v>
      </c>
      <c r="E108" s="67" t="s">
        <v>127</v>
      </c>
      <c r="F108" s="4"/>
      <c r="G108" s="4"/>
      <c r="H108" s="4"/>
      <c r="I108" s="32" t="e">
        <f t="shared" si="2"/>
        <v>#DIV/0!</v>
      </c>
      <c r="J108" s="5"/>
    </row>
    <row r="109" spans="1:10" s="6" customFormat="1" ht="23.25" thickBot="1" x14ac:dyDescent="0.3">
      <c r="A109" s="59"/>
      <c r="B109" s="101"/>
      <c r="C109" s="59"/>
      <c r="D109" s="4" t="s">
        <v>14</v>
      </c>
      <c r="E109" s="59"/>
      <c r="F109" s="4"/>
      <c r="G109" s="4"/>
      <c r="H109" s="4"/>
      <c r="I109" s="32" t="e">
        <f t="shared" si="2"/>
        <v>#DIV/0!</v>
      </c>
      <c r="J109" s="5"/>
    </row>
    <row r="110" spans="1:10" s="6" customFormat="1" ht="23.25" thickBot="1" x14ac:dyDescent="0.3">
      <c r="A110" s="60"/>
      <c r="B110" s="105"/>
      <c r="C110" s="68"/>
      <c r="D110" s="4" t="s">
        <v>15</v>
      </c>
      <c r="E110" s="68"/>
      <c r="F110" s="4"/>
      <c r="G110" s="4"/>
      <c r="H110" s="4"/>
      <c r="I110" s="32" t="e">
        <f t="shared" si="2"/>
        <v>#DIV/0!</v>
      </c>
      <c r="J110" s="5"/>
    </row>
    <row r="111" spans="1:10" s="6" customFormat="1" ht="15.75" hidden="1" thickBot="1" x14ac:dyDescent="0.3">
      <c r="A111" s="58" t="s">
        <v>141</v>
      </c>
      <c r="B111" s="69" t="s">
        <v>129</v>
      </c>
      <c r="C111" s="67" t="s">
        <v>18</v>
      </c>
      <c r="D111" s="4" t="s">
        <v>7</v>
      </c>
      <c r="E111" s="67" t="s">
        <v>130</v>
      </c>
      <c r="F111" s="4"/>
      <c r="G111" s="4"/>
      <c r="H111" s="4"/>
      <c r="I111" s="32" t="e">
        <f t="shared" si="2"/>
        <v>#DIV/0!</v>
      </c>
      <c r="J111" s="5"/>
    </row>
    <row r="112" spans="1:10" s="6" customFormat="1" ht="23.25" hidden="1" thickBot="1" x14ac:dyDescent="0.3">
      <c r="A112" s="59"/>
      <c r="B112" s="70"/>
      <c r="C112" s="59"/>
      <c r="D112" s="4" t="s">
        <v>14</v>
      </c>
      <c r="E112" s="59"/>
      <c r="F112" s="4"/>
      <c r="G112" s="4"/>
      <c r="H112" s="4"/>
      <c r="I112" s="32" t="e">
        <f t="shared" si="2"/>
        <v>#DIV/0!</v>
      </c>
      <c r="J112" s="5"/>
    </row>
    <row r="113" spans="1:10" s="6" customFormat="1" ht="23.25" hidden="1" thickBot="1" x14ac:dyDescent="0.3">
      <c r="A113" s="60"/>
      <c r="B113" s="71"/>
      <c r="C113" s="68"/>
      <c r="D113" s="4" t="s">
        <v>15</v>
      </c>
      <c r="E113" s="68"/>
      <c r="F113" s="4"/>
      <c r="G113" s="4"/>
      <c r="H113" s="4"/>
      <c r="I113" s="32" t="e">
        <f t="shared" si="2"/>
        <v>#DIV/0!</v>
      </c>
      <c r="J113" s="5"/>
    </row>
    <row r="114" spans="1:10" s="6" customFormat="1" ht="68.25" thickBot="1" x14ac:dyDescent="0.3">
      <c r="A114" s="36" t="s">
        <v>144</v>
      </c>
      <c r="B114" s="8" t="s">
        <v>90</v>
      </c>
      <c r="C114" s="4" t="s">
        <v>22</v>
      </c>
      <c r="D114" s="4" t="s">
        <v>46</v>
      </c>
      <c r="E114" s="4" t="s">
        <v>244</v>
      </c>
      <c r="F114" s="4"/>
      <c r="G114" s="4"/>
      <c r="H114" s="4"/>
      <c r="I114" s="32" t="e">
        <f t="shared" si="2"/>
        <v>#DIV/0!</v>
      </c>
      <c r="J114" s="5"/>
    </row>
    <row r="115" spans="1:10" s="6" customFormat="1" ht="79.5" hidden="1" thickBot="1" x14ac:dyDescent="0.3">
      <c r="A115" s="36" t="s">
        <v>146</v>
      </c>
      <c r="B115" s="8" t="s">
        <v>93</v>
      </c>
      <c r="C115" s="4" t="s">
        <v>22</v>
      </c>
      <c r="D115" s="4" t="s">
        <v>46</v>
      </c>
      <c r="E115" s="4" t="s">
        <v>245</v>
      </c>
      <c r="F115" s="4"/>
      <c r="G115" s="4"/>
      <c r="H115" s="4"/>
      <c r="I115" s="32" t="e">
        <f t="shared" si="2"/>
        <v>#DIV/0!</v>
      </c>
      <c r="J115" s="5"/>
    </row>
    <row r="116" spans="1:10" s="6" customFormat="1" ht="23.25" hidden="1" thickBot="1" x14ac:dyDescent="0.3">
      <c r="A116" s="36" t="s">
        <v>253</v>
      </c>
      <c r="B116" s="40" t="s">
        <v>96</v>
      </c>
      <c r="C116" s="4" t="s">
        <v>22</v>
      </c>
      <c r="D116" s="4" t="s">
        <v>46</v>
      </c>
      <c r="E116" s="4" t="s">
        <v>246</v>
      </c>
      <c r="F116" s="4"/>
      <c r="G116" s="4"/>
      <c r="H116" s="4"/>
      <c r="I116" s="32" t="e">
        <f t="shared" si="2"/>
        <v>#DIV/0!</v>
      </c>
      <c r="J116" s="5"/>
    </row>
    <row r="117" spans="1:10" s="6" customFormat="1" ht="102" hidden="1" thickBot="1" x14ac:dyDescent="0.3">
      <c r="A117" s="36" t="s">
        <v>254</v>
      </c>
      <c r="B117" s="40" t="s">
        <v>99</v>
      </c>
      <c r="C117" s="4" t="s">
        <v>22</v>
      </c>
      <c r="D117" s="4" t="s">
        <v>46</v>
      </c>
      <c r="E117" s="4" t="s">
        <v>247</v>
      </c>
      <c r="F117" s="4"/>
      <c r="G117" s="4"/>
      <c r="H117" s="4"/>
      <c r="I117" s="32" t="e">
        <f t="shared" si="2"/>
        <v>#DIV/0!</v>
      </c>
      <c r="J117" s="5"/>
    </row>
    <row r="118" spans="1:10" s="6" customFormat="1" ht="79.5" hidden="1" thickBot="1" x14ac:dyDescent="0.3">
      <c r="A118" s="36" t="s">
        <v>255</v>
      </c>
      <c r="B118" s="14" t="s">
        <v>102</v>
      </c>
      <c r="C118" s="4" t="s">
        <v>22</v>
      </c>
      <c r="D118" s="4" t="s">
        <v>46</v>
      </c>
      <c r="E118" s="4" t="s">
        <v>248</v>
      </c>
      <c r="F118" s="4"/>
      <c r="G118" s="4"/>
      <c r="H118" s="4"/>
      <c r="I118" s="32" t="e">
        <f t="shared" si="2"/>
        <v>#DIV/0!</v>
      </c>
      <c r="J118" s="5"/>
    </row>
    <row r="119" spans="1:10" s="6" customFormat="1" ht="124.5" hidden="1" thickBot="1" x14ac:dyDescent="0.3">
      <c r="A119" s="37" t="s">
        <v>256</v>
      </c>
      <c r="B119" s="20" t="s">
        <v>105</v>
      </c>
      <c r="C119" s="7" t="s">
        <v>22</v>
      </c>
      <c r="D119" s="7" t="s">
        <v>46</v>
      </c>
      <c r="E119" s="7" t="s">
        <v>249</v>
      </c>
      <c r="F119" s="4"/>
      <c r="G119" s="4"/>
      <c r="H119" s="4"/>
      <c r="I119" s="32" t="e">
        <f t="shared" si="2"/>
        <v>#DIV/0!</v>
      </c>
      <c r="J119" s="5"/>
    </row>
    <row r="120" spans="1:10" s="6" customFormat="1" ht="79.5" hidden="1" thickBot="1" x14ac:dyDescent="0.3">
      <c r="A120" s="37" t="s">
        <v>257</v>
      </c>
      <c r="B120" s="21" t="s">
        <v>108</v>
      </c>
      <c r="C120" s="7" t="s">
        <v>22</v>
      </c>
      <c r="D120" s="7" t="s">
        <v>46</v>
      </c>
      <c r="E120" s="7" t="s">
        <v>250</v>
      </c>
      <c r="F120" s="4"/>
      <c r="G120" s="4"/>
      <c r="H120" s="4"/>
      <c r="I120" s="32" t="e">
        <f t="shared" si="2"/>
        <v>#DIV/0!</v>
      </c>
      <c r="J120" s="5"/>
    </row>
    <row r="121" spans="1:10" s="6" customFormat="1" ht="15.75" thickBot="1" x14ac:dyDescent="0.3">
      <c r="A121" s="58" t="s">
        <v>149</v>
      </c>
      <c r="B121" s="69" t="s">
        <v>132</v>
      </c>
      <c r="C121" s="67" t="s">
        <v>22</v>
      </c>
      <c r="D121" s="4" t="s">
        <v>7</v>
      </c>
      <c r="E121" s="67" t="s">
        <v>133</v>
      </c>
      <c r="F121" s="4"/>
      <c r="G121" s="4"/>
      <c r="H121" s="4"/>
      <c r="I121" s="32" t="e">
        <f t="shared" si="2"/>
        <v>#DIV/0!</v>
      </c>
      <c r="J121" s="5"/>
    </row>
    <row r="122" spans="1:10" s="6" customFormat="1" ht="23.25" thickBot="1" x14ac:dyDescent="0.3">
      <c r="A122" s="59"/>
      <c r="B122" s="70"/>
      <c r="C122" s="59"/>
      <c r="D122" s="4" t="s">
        <v>14</v>
      </c>
      <c r="E122" s="59"/>
      <c r="F122" s="4"/>
      <c r="G122" s="4"/>
      <c r="H122" s="4"/>
      <c r="I122" s="32" t="e">
        <f t="shared" si="2"/>
        <v>#DIV/0!</v>
      </c>
      <c r="J122" s="5"/>
    </row>
    <row r="123" spans="1:10" s="6" customFormat="1" ht="31.5" customHeight="1" thickBot="1" x14ac:dyDescent="0.3">
      <c r="A123" s="60"/>
      <c r="B123" s="71"/>
      <c r="C123" s="68"/>
      <c r="D123" s="4" t="s">
        <v>15</v>
      </c>
      <c r="E123" s="68"/>
      <c r="F123" s="4"/>
      <c r="G123" s="4"/>
      <c r="H123" s="4"/>
      <c r="I123" s="32" t="e">
        <f t="shared" si="2"/>
        <v>#DIV/0!</v>
      </c>
      <c r="J123" s="5"/>
    </row>
    <row r="124" spans="1:10" s="6" customFormat="1" ht="15.75" hidden="1" thickBot="1" x14ac:dyDescent="0.3">
      <c r="A124" s="58" t="s">
        <v>151</v>
      </c>
      <c r="B124" s="69" t="s">
        <v>135</v>
      </c>
      <c r="C124" s="67" t="s">
        <v>22</v>
      </c>
      <c r="D124" s="4" t="s">
        <v>7</v>
      </c>
      <c r="E124" s="67" t="s">
        <v>136</v>
      </c>
      <c r="F124" s="4"/>
      <c r="G124" s="4"/>
      <c r="H124" s="4"/>
      <c r="I124" s="32" t="e">
        <f t="shared" si="2"/>
        <v>#DIV/0!</v>
      </c>
      <c r="J124" s="5"/>
    </row>
    <row r="125" spans="1:10" s="6" customFormat="1" ht="24.75" hidden="1" customHeight="1" thickBot="1" x14ac:dyDescent="0.3">
      <c r="A125" s="59"/>
      <c r="B125" s="70"/>
      <c r="C125" s="59"/>
      <c r="D125" s="4" t="s">
        <v>14</v>
      </c>
      <c r="E125" s="59"/>
      <c r="F125" s="4"/>
      <c r="G125" s="4"/>
      <c r="H125" s="4"/>
      <c r="I125" s="32" t="e">
        <f t="shared" si="2"/>
        <v>#DIV/0!</v>
      </c>
      <c r="J125" s="5"/>
    </row>
    <row r="126" spans="1:10" s="6" customFormat="1" ht="41.25" hidden="1" customHeight="1" thickBot="1" x14ac:dyDescent="0.3">
      <c r="A126" s="60"/>
      <c r="B126" s="71"/>
      <c r="C126" s="68"/>
      <c r="D126" s="4" t="s">
        <v>15</v>
      </c>
      <c r="E126" s="68"/>
      <c r="F126" s="4"/>
      <c r="G126" s="4"/>
      <c r="H126" s="4"/>
      <c r="I126" s="32" t="e">
        <f t="shared" si="2"/>
        <v>#DIV/0!</v>
      </c>
      <c r="J126" s="5"/>
    </row>
    <row r="127" spans="1:10" s="6" customFormat="1" ht="48.75" customHeight="1" thickBot="1" x14ac:dyDescent="0.3">
      <c r="A127" s="58" t="s">
        <v>154</v>
      </c>
      <c r="B127" s="61" t="s">
        <v>11</v>
      </c>
      <c r="C127" s="67" t="s">
        <v>12</v>
      </c>
      <c r="D127" s="4" t="s">
        <v>7</v>
      </c>
      <c r="E127" s="67" t="s">
        <v>232</v>
      </c>
      <c r="F127" s="4"/>
      <c r="G127" s="4"/>
      <c r="H127" s="4"/>
      <c r="I127" s="32" t="e">
        <f t="shared" si="2"/>
        <v>#DIV/0!</v>
      </c>
      <c r="J127" s="5"/>
    </row>
    <row r="128" spans="1:10" s="6" customFormat="1" ht="23.25" thickBot="1" x14ac:dyDescent="0.3">
      <c r="A128" s="59"/>
      <c r="B128" s="62"/>
      <c r="C128" s="59"/>
      <c r="D128" s="4" t="s">
        <v>14</v>
      </c>
      <c r="E128" s="59"/>
      <c r="F128" s="4"/>
      <c r="G128" s="4"/>
      <c r="H128" s="4"/>
      <c r="I128" s="32" t="e">
        <f t="shared" si="2"/>
        <v>#DIV/0!</v>
      </c>
      <c r="J128" s="5"/>
    </row>
    <row r="129" spans="1:10" s="6" customFormat="1" ht="23.25" thickBot="1" x14ac:dyDescent="0.3">
      <c r="A129" s="60"/>
      <c r="B129" s="63"/>
      <c r="C129" s="68"/>
      <c r="D129" s="4" t="s">
        <v>15</v>
      </c>
      <c r="E129" s="68"/>
      <c r="F129" s="4"/>
      <c r="G129" s="4"/>
      <c r="H129" s="4"/>
      <c r="I129" s="32" t="e">
        <f t="shared" si="2"/>
        <v>#DIV/0!</v>
      </c>
      <c r="J129" s="5"/>
    </row>
    <row r="130" spans="1:10" s="6" customFormat="1" ht="15.75" hidden="1" thickBot="1" x14ac:dyDescent="0.3">
      <c r="A130" s="58" t="s">
        <v>156</v>
      </c>
      <c r="B130" s="61" t="s">
        <v>17</v>
      </c>
      <c r="C130" s="67" t="s">
        <v>18</v>
      </c>
      <c r="D130" s="4" t="s">
        <v>7</v>
      </c>
      <c r="E130" s="67" t="s">
        <v>233</v>
      </c>
      <c r="F130" s="4"/>
      <c r="G130" s="4"/>
      <c r="H130" s="4"/>
      <c r="I130" s="32" t="e">
        <f t="shared" si="2"/>
        <v>#DIV/0!</v>
      </c>
      <c r="J130" s="5"/>
    </row>
    <row r="131" spans="1:10" s="6" customFormat="1" ht="23.25" hidden="1" thickBot="1" x14ac:dyDescent="0.3">
      <c r="A131" s="59"/>
      <c r="B131" s="62"/>
      <c r="C131" s="59"/>
      <c r="D131" s="4" t="s">
        <v>14</v>
      </c>
      <c r="E131" s="59"/>
      <c r="F131" s="4"/>
      <c r="G131" s="4"/>
      <c r="H131" s="4"/>
      <c r="I131" s="32" t="e">
        <f t="shared" si="2"/>
        <v>#DIV/0!</v>
      </c>
      <c r="J131" s="5"/>
    </row>
    <row r="132" spans="1:10" s="6" customFormat="1" ht="37.5" hidden="1" customHeight="1" thickBot="1" x14ac:dyDescent="0.3">
      <c r="A132" s="60"/>
      <c r="B132" s="63"/>
      <c r="C132" s="68"/>
      <c r="D132" s="4" t="s">
        <v>15</v>
      </c>
      <c r="E132" s="68"/>
      <c r="F132" s="4"/>
      <c r="G132" s="4"/>
      <c r="H132" s="4"/>
      <c r="I132" s="32" t="e">
        <f t="shared" si="2"/>
        <v>#DIV/0!</v>
      </c>
      <c r="J132" s="5"/>
    </row>
    <row r="133" spans="1:10" s="6" customFormat="1" ht="15.75" hidden="1" thickBot="1" x14ac:dyDescent="0.3">
      <c r="A133" s="58" t="s">
        <v>258</v>
      </c>
      <c r="B133" s="69" t="s">
        <v>21</v>
      </c>
      <c r="C133" s="67" t="s">
        <v>22</v>
      </c>
      <c r="D133" s="4" t="s">
        <v>7</v>
      </c>
      <c r="E133" s="67" t="s">
        <v>234</v>
      </c>
      <c r="F133" s="4"/>
      <c r="G133" s="4"/>
      <c r="H133" s="4"/>
      <c r="I133" s="32" t="e">
        <f t="shared" si="2"/>
        <v>#DIV/0!</v>
      </c>
      <c r="J133" s="5"/>
    </row>
    <row r="134" spans="1:10" s="6" customFormat="1" ht="23.25" hidden="1" thickBot="1" x14ac:dyDescent="0.3">
      <c r="A134" s="59"/>
      <c r="B134" s="70"/>
      <c r="C134" s="59"/>
      <c r="D134" s="4" t="s">
        <v>14</v>
      </c>
      <c r="E134" s="59"/>
      <c r="F134" s="4"/>
      <c r="G134" s="4"/>
      <c r="H134" s="4"/>
      <c r="I134" s="32" t="e">
        <f t="shared" si="2"/>
        <v>#DIV/0!</v>
      </c>
      <c r="J134" s="5"/>
    </row>
    <row r="135" spans="1:10" s="6" customFormat="1" ht="63" hidden="1" customHeight="1" thickBot="1" x14ac:dyDescent="0.3">
      <c r="A135" s="60"/>
      <c r="B135" s="71"/>
      <c r="C135" s="68"/>
      <c r="D135" s="4" t="s">
        <v>15</v>
      </c>
      <c r="E135" s="68"/>
      <c r="F135" s="4"/>
      <c r="G135" s="4"/>
      <c r="H135" s="4"/>
      <c r="I135" s="32" t="e">
        <f t="shared" si="2"/>
        <v>#DIV/0!</v>
      </c>
      <c r="J135" s="5"/>
    </row>
    <row r="136" spans="1:10" s="6" customFormat="1" ht="15.75" hidden="1" thickBot="1" x14ac:dyDescent="0.3">
      <c r="A136" s="58" t="s">
        <v>259</v>
      </c>
      <c r="B136" s="69" t="s">
        <v>25</v>
      </c>
      <c r="C136" s="67" t="s">
        <v>22</v>
      </c>
      <c r="D136" s="4" t="s">
        <v>7</v>
      </c>
      <c r="E136" s="67" t="s">
        <v>235</v>
      </c>
      <c r="F136" s="4"/>
      <c r="G136" s="4"/>
      <c r="H136" s="4"/>
      <c r="I136" s="32" t="e">
        <f t="shared" si="2"/>
        <v>#DIV/0!</v>
      </c>
      <c r="J136" s="5"/>
    </row>
    <row r="137" spans="1:10" s="6" customFormat="1" ht="23.25" hidden="1" thickBot="1" x14ac:dyDescent="0.3">
      <c r="A137" s="59"/>
      <c r="B137" s="70"/>
      <c r="C137" s="59"/>
      <c r="D137" s="4" t="s">
        <v>14</v>
      </c>
      <c r="E137" s="59"/>
      <c r="F137" s="4"/>
      <c r="G137" s="4"/>
      <c r="H137" s="4"/>
      <c r="I137" s="32" t="e">
        <f t="shared" si="2"/>
        <v>#DIV/0!</v>
      </c>
      <c r="J137" s="5"/>
    </row>
    <row r="138" spans="1:10" s="6" customFormat="1" ht="46.5" hidden="1" customHeight="1" thickBot="1" x14ac:dyDescent="0.3">
      <c r="A138" s="60"/>
      <c r="B138" s="71"/>
      <c r="C138" s="68"/>
      <c r="D138" s="4" t="s">
        <v>15</v>
      </c>
      <c r="E138" s="68"/>
      <c r="F138" s="4"/>
      <c r="G138" s="4"/>
      <c r="H138" s="4"/>
      <c r="I138" s="32" t="e">
        <f t="shared" si="2"/>
        <v>#DIV/0!</v>
      </c>
      <c r="J138" s="5"/>
    </row>
    <row r="139" spans="1:10" s="6" customFormat="1" ht="15.75" hidden="1" thickBot="1" x14ac:dyDescent="0.3">
      <c r="A139" s="58" t="s">
        <v>260</v>
      </c>
      <c r="B139" s="61" t="s">
        <v>28</v>
      </c>
      <c r="C139" s="67" t="s">
        <v>18</v>
      </c>
      <c r="D139" s="4" t="s">
        <v>7</v>
      </c>
      <c r="E139" s="67" t="s">
        <v>237</v>
      </c>
      <c r="F139" s="4"/>
      <c r="G139" s="4"/>
      <c r="H139" s="4"/>
      <c r="I139" s="32" t="e">
        <f t="shared" si="2"/>
        <v>#DIV/0!</v>
      </c>
      <c r="J139" s="5"/>
    </row>
    <row r="140" spans="1:10" s="6" customFormat="1" ht="23.25" hidden="1" thickBot="1" x14ac:dyDescent="0.3">
      <c r="A140" s="59"/>
      <c r="B140" s="62"/>
      <c r="C140" s="59"/>
      <c r="D140" s="4" t="s">
        <v>14</v>
      </c>
      <c r="E140" s="59"/>
      <c r="F140" s="4"/>
      <c r="G140" s="4"/>
      <c r="H140" s="4"/>
      <c r="I140" s="32" t="e">
        <f t="shared" si="2"/>
        <v>#DIV/0!</v>
      </c>
      <c r="J140" s="5"/>
    </row>
    <row r="141" spans="1:10" s="6" customFormat="1" ht="56.25" hidden="1" customHeight="1" thickBot="1" x14ac:dyDescent="0.3">
      <c r="A141" s="60"/>
      <c r="B141" s="63"/>
      <c r="C141" s="68"/>
      <c r="D141" s="4" t="s">
        <v>15</v>
      </c>
      <c r="E141" s="68"/>
      <c r="F141" s="4"/>
      <c r="G141" s="4"/>
      <c r="H141" s="4"/>
      <c r="I141" s="32" t="e">
        <f t="shared" si="2"/>
        <v>#DIV/0!</v>
      </c>
      <c r="J141" s="5"/>
    </row>
    <row r="142" spans="1:10" s="6" customFormat="1" ht="15.75" hidden="1" thickBot="1" x14ac:dyDescent="0.3">
      <c r="A142" s="58" t="s">
        <v>261</v>
      </c>
      <c r="B142" s="69" t="s">
        <v>31</v>
      </c>
      <c r="C142" s="67" t="s">
        <v>22</v>
      </c>
      <c r="D142" s="4" t="s">
        <v>7</v>
      </c>
      <c r="E142" s="67" t="s">
        <v>236</v>
      </c>
      <c r="F142" s="4"/>
      <c r="G142" s="4"/>
      <c r="H142" s="4"/>
      <c r="I142" s="32" t="e">
        <f t="shared" si="2"/>
        <v>#DIV/0!</v>
      </c>
      <c r="J142" s="5"/>
    </row>
    <row r="143" spans="1:10" s="6" customFormat="1" ht="23.25" hidden="1" thickBot="1" x14ac:dyDescent="0.3">
      <c r="A143" s="59"/>
      <c r="B143" s="70"/>
      <c r="C143" s="59"/>
      <c r="D143" s="4" t="s">
        <v>14</v>
      </c>
      <c r="E143" s="59"/>
      <c r="F143" s="4"/>
      <c r="G143" s="4"/>
      <c r="H143" s="4"/>
      <c r="I143" s="32" t="e">
        <f t="shared" si="2"/>
        <v>#DIV/0!</v>
      </c>
      <c r="J143" s="5"/>
    </row>
    <row r="144" spans="1:10" s="6" customFormat="1" ht="48.75" hidden="1" customHeight="1" thickBot="1" x14ac:dyDescent="0.3">
      <c r="A144" s="60"/>
      <c r="B144" s="71"/>
      <c r="C144" s="68"/>
      <c r="D144" s="4" t="s">
        <v>15</v>
      </c>
      <c r="E144" s="68"/>
      <c r="F144" s="4"/>
      <c r="G144" s="4"/>
      <c r="H144" s="4"/>
      <c r="I144" s="32" t="e">
        <f t="shared" si="2"/>
        <v>#DIV/0!</v>
      </c>
      <c r="J144" s="5"/>
    </row>
    <row r="145" spans="1:10" s="6" customFormat="1" ht="15.75" thickBot="1" x14ac:dyDescent="0.3">
      <c r="A145" s="58" t="s">
        <v>159</v>
      </c>
      <c r="B145" s="69" t="s">
        <v>138</v>
      </c>
      <c r="C145" s="67" t="s">
        <v>22</v>
      </c>
      <c r="D145" s="4" t="s">
        <v>7</v>
      </c>
      <c r="E145" s="67" t="s">
        <v>139</v>
      </c>
      <c r="F145" s="4"/>
      <c r="G145" s="4"/>
      <c r="H145" s="4"/>
      <c r="I145" s="32" t="e">
        <f t="shared" si="2"/>
        <v>#DIV/0!</v>
      </c>
      <c r="J145" s="5"/>
    </row>
    <row r="146" spans="1:10" s="6" customFormat="1" ht="23.25" thickBot="1" x14ac:dyDescent="0.3">
      <c r="A146" s="59"/>
      <c r="B146" s="70"/>
      <c r="C146" s="59"/>
      <c r="D146" s="4" t="s">
        <v>14</v>
      </c>
      <c r="E146" s="59"/>
      <c r="F146" s="4"/>
      <c r="G146" s="4"/>
      <c r="H146" s="4"/>
      <c r="I146" s="32" t="e">
        <f t="shared" si="2"/>
        <v>#DIV/0!</v>
      </c>
      <c r="J146" s="5"/>
    </row>
    <row r="147" spans="1:10" s="6" customFormat="1" ht="23.25" thickBot="1" x14ac:dyDescent="0.3">
      <c r="A147" s="60"/>
      <c r="B147" s="71"/>
      <c r="C147" s="68"/>
      <c r="D147" s="4" t="s">
        <v>140</v>
      </c>
      <c r="E147" s="68"/>
      <c r="F147" s="4"/>
      <c r="G147" s="4"/>
      <c r="H147" s="4"/>
      <c r="I147" s="32" t="e">
        <f t="shared" si="2"/>
        <v>#DIV/0!</v>
      </c>
      <c r="J147" s="5"/>
    </row>
    <row r="148" spans="1:10" s="6" customFormat="1" ht="22.5" hidden="1" customHeight="1" thickBot="1" x14ac:dyDescent="0.3">
      <c r="A148" s="58" t="s">
        <v>161</v>
      </c>
      <c r="B148" s="69" t="s">
        <v>142</v>
      </c>
      <c r="C148" s="67" t="s">
        <v>22</v>
      </c>
      <c r="D148" s="4" t="s">
        <v>7</v>
      </c>
      <c r="E148" s="67" t="s">
        <v>143</v>
      </c>
      <c r="F148" s="4"/>
      <c r="G148" s="4"/>
      <c r="H148" s="4"/>
      <c r="I148" s="32" t="e">
        <f t="shared" si="2"/>
        <v>#DIV/0!</v>
      </c>
      <c r="J148" s="5"/>
    </row>
    <row r="149" spans="1:10" s="6" customFormat="1" ht="33" hidden="1" customHeight="1" thickBot="1" x14ac:dyDescent="0.3">
      <c r="A149" s="59"/>
      <c r="B149" s="70"/>
      <c r="C149" s="59"/>
      <c r="D149" s="4" t="s">
        <v>14</v>
      </c>
      <c r="E149" s="59"/>
      <c r="F149" s="4"/>
      <c r="G149" s="4"/>
      <c r="H149" s="4"/>
      <c r="I149" s="32" t="e">
        <f t="shared" si="2"/>
        <v>#DIV/0!</v>
      </c>
      <c r="J149" s="5"/>
    </row>
    <row r="150" spans="1:10" s="6" customFormat="1" ht="23.25" hidden="1" thickBot="1" x14ac:dyDescent="0.3">
      <c r="A150" s="60"/>
      <c r="B150" s="71"/>
      <c r="C150" s="68"/>
      <c r="D150" s="4" t="s">
        <v>140</v>
      </c>
      <c r="E150" s="68"/>
      <c r="F150" s="4"/>
      <c r="G150" s="4"/>
      <c r="H150" s="4"/>
      <c r="I150" s="32" t="e">
        <f t="shared" ref="I150:I156" si="3">H150/G150*100%</f>
        <v>#DIV/0!</v>
      </c>
      <c r="J150" s="5"/>
    </row>
    <row r="151" spans="1:10" s="6" customFormat="1" ht="15.75" thickBot="1" x14ac:dyDescent="0.3">
      <c r="A151" s="58" t="s">
        <v>165</v>
      </c>
      <c r="B151" s="69" t="s">
        <v>78</v>
      </c>
      <c r="C151" s="67" t="s">
        <v>22</v>
      </c>
      <c r="D151" s="4" t="s">
        <v>7</v>
      </c>
      <c r="E151" s="67">
        <v>7820100000</v>
      </c>
      <c r="F151" s="4"/>
      <c r="G151" s="4"/>
      <c r="H151" s="4"/>
      <c r="I151" s="32" t="e">
        <f t="shared" si="3"/>
        <v>#DIV/0!</v>
      </c>
      <c r="J151" s="5"/>
    </row>
    <row r="152" spans="1:10" s="6" customFormat="1" ht="23.25" thickBot="1" x14ac:dyDescent="0.3">
      <c r="A152" s="59"/>
      <c r="B152" s="70"/>
      <c r="C152" s="59"/>
      <c r="D152" s="4" t="s">
        <v>14</v>
      </c>
      <c r="E152" s="59"/>
      <c r="F152" s="4"/>
      <c r="G152" s="4"/>
      <c r="H152" s="4"/>
      <c r="I152" s="32" t="e">
        <f t="shared" si="3"/>
        <v>#DIV/0!</v>
      </c>
      <c r="J152" s="5"/>
    </row>
    <row r="153" spans="1:10" s="6" customFormat="1" ht="23.25" thickBot="1" x14ac:dyDescent="0.3">
      <c r="A153" s="60"/>
      <c r="B153" s="71"/>
      <c r="C153" s="68"/>
      <c r="D153" s="4" t="s">
        <v>15</v>
      </c>
      <c r="E153" s="68"/>
      <c r="F153" s="4"/>
      <c r="G153" s="4"/>
      <c r="H153" s="4"/>
      <c r="I153" s="32" t="e">
        <f t="shared" si="3"/>
        <v>#DIV/0!</v>
      </c>
      <c r="J153" s="5"/>
    </row>
    <row r="154" spans="1:10" s="6" customFormat="1" ht="24.75" hidden="1" customHeight="1" thickBot="1" x14ac:dyDescent="0.3">
      <c r="A154" s="58" t="s">
        <v>167</v>
      </c>
      <c r="B154" s="69" t="s">
        <v>81</v>
      </c>
      <c r="C154" s="67" t="s">
        <v>22</v>
      </c>
      <c r="D154" s="4" t="s">
        <v>7</v>
      </c>
      <c r="E154" s="67" t="s">
        <v>243</v>
      </c>
      <c r="F154" s="4"/>
      <c r="G154" s="4"/>
      <c r="H154" s="4"/>
      <c r="I154" s="32" t="e">
        <f t="shared" si="3"/>
        <v>#DIV/0!</v>
      </c>
      <c r="J154" s="5"/>
    </row>
    <row r="155" spans="1:10" s="6" customFormat="1" ht="23.25" hidden="1" thickBot="1" x14ac:dyDescent="0.3">
      <c r="A155" s="59"/>
      <c r="B155" s="70"/>
      <c r="C155" s="59"/>
      <c r="D155" s="4" t="s">
        <v>14</v>
      </c>
      <c r="E155" s="59"/>
      <c r="F155" s="4"/>
      <c r="G155" s="4"/>
      <c r="H155" s="4"/>
      <c r="I155" s="32" t="e">
        <f t="shared" si="3"/>
        <v>#DIV/0!</v>
      </c>
      <c r="J155" s="5"/>
    </row>
    <row r="156" spans="1:10" s="6" customFormat="1" ht="48" hidden="1" customHeight="1" thickBot="1" x14ac:dyDescent="0.3">
      <c r="A156" s="60"/>
      <c r="B156" s="71"/>
      <c r="C156" s="68"/>
      <c r="D156" s="4" t="s">
        <v>15</v>
      </c>
      <c r="E156" s="68"/>
      <c r="F156" s="4"/>
      <c r="G156" s="4"/>
      <c r="H156" s="4"/>
      <c r="I156" s="32" t="e">
        <f t="shared" si="3"/>
        <v>#DIV/0!</v>
      </c>
      <c r="J156" s="5"/>
    </row>
    <row r="157" spans="1:10" s="6" customFormat="1" ht="15.75" thickBot="1" x14ac:dyDescent="0.3">
      <c r="A157" s="58" t="s">
        <v>177</v>
      </c>
      <c r="B157" s="69" t="s">
        <v>145</v>
      </c>
      <c r="C157" s="67" t="s">
        <v>22</v>
      </c>
      <c r="D157" s="4" t="s">
        <v>7</v>
      </c>
      <c r="E157" s="67">
        <v>7820200000</v>
      </c>
      <c r="F157" s="4">
        <v>20637.261900000001</v>
      </c>
      <c r="G157" s="4">
        <v>20637.261900000001</v>
      </c>
      <c r="H157" s="7">
        <f>H158+H159</f>
        <v>4692.21</v>
      </c>
      <c r="I157" s="32">
        <f t="shared" ref="I157:I162" si="4">H157/G157*100</f>
        <v>22.73659181502174</v>
      </c>
      <c r="J157" s="5"/>
    </row>
    <row r="158" spans="1:10" s="6" customFormat="1" ht="23.25" thickBot="1" x14ac:dyDescent="0.3">
      <c r="A158" s="59"/>
      <c r="B158" s="70"/>
      <c r="C158" s="59"/>
      <c r="D158" s="4" t="s">
        <v>14</v>
      </c>
      <c r="E158" s="59"/>
      <c r="F158" s="4">
        <v>3301.9618999999998</v>
      </c>
      <c r="G158" s="4">
        <v>3301.9618999999998</v>
      </c>
      <c r="H158" s="7">
        <f>H161</f>
        <v>750.76</v>
      </c>
      <c r="I158" s="32">
        <f t="shared" si="4"/>
        <v>22.73678566672741</v>
      </c>
      <c r="J158" s="5"/>
    </row>
    <row r="159" spans="1:10" s="6" customFormat="1" ht="23.25" thickBot="1" x14ac:dyDescent="0.3">
      <c r="A159" s="60"/>
      <c r="B159" s="80"/>
      <c r="C159" s="68"/>
      <c r="D159" s="4" t="s">
        <v>15</v>
      </c>
      <c r="E159" s="68"/>
      <c r="F159" s="4">
        <v>17335.3</v>
      </c>
      <c r="G159" s="4">
        <v>17335.3</v>
      </c>
      <c r="H159" s="7">
        <f>H162</f>
        <v>3941.45</v>
      </c>
      <c r="I159" s="32">
        <f t="shared" si="4"/>
        <v>22.73655489088738</v>
      </c>
      <c r="J159" s="5"/>
    </row>
    <row r="160" spans="1:10" s="6" customFormat="1" ht="39" hidden="1" customHeight="1" thickBot="1" x14ac:dyDescent="0.3">
      <c r="A160" s="58" t="s">
        <v>179</v>
      </c>
      <c r="B160" s="79" t="s">
        <v>147</v>
      </c>
      <c r="C160" s="67" t="s">
        <v>22</v>
      </c>
      <c r="D160" s="4" t="s">
        <v>7</v>
      </c>
      <c r="E160" s="67" t="s">
        <v>148</v>
      </c>
      <c r="F160" s="4">
        <v>20637.261900000001</v>
      </c>
      <c r="G160" s="4">
        <v>20637.261900000001</v>
      </c>
      <c r="H160" s="4">
        <f>H161+H162</f>
        <v>4692.21</v>
      </c>
      <c r="I160" s="32">
        <f t="shared" si="4"/>
        <v>22.73659181502174</v>
      </c>
      <c r="J160" s="5"/>
    </row>
    <row r="161" spans="1:10" s="6" customFormat="1" ht="23.25" hidden="1" thickBot="1" x14ac:dyDescent="0.3">
      <c r="A161" s="59"/>
      <c r="B161" s="70"/>
      <c r="C161" s="59"/>
      <c r="D161" s="4" t="s">
        <v>14</v>
      </c>
      <c r="E161" s="59"/>
      <c r="F161" s="4">
        <v>3301.9618999999998</v>
      </c>
      <c r="G161" s="4">
        <v>3301.9618999999998</v>
      </c>
      <c r="H161" s="4">
        <v>750.76</v>
      </c>
      <c r="I161" s="32">
        <f t="shared" si="4"/>
        <v>22.73678566672741</v>
      </c>
      <c r="J161" s="5"/>
    </row>
    <row r="162" spans="1:10" s="6" customFormat="1" ht="23.25" hidden="1" thickBot="1" x14ac:dyDescent="0.3">
      <c r="A162" s="60"/>
      <c r="B162" s="80"/>
      <c r="C162" s="68"/>
      <c r="D162" s="4" t="s">
        <v>15</v>
      </c>
      <c r="E162" s="68"/>
      <c r="F162" s="4">
        <v>17335.3</v>
      </c>
      <c r="G162" s="4">
        <v>17335.3</v>
      </c>
      <c r="H162" s="4">
        <v>3941.45</v>
      </c>
      <c r="I162" s="32">
        <f t="shared" si="4"/>
        <v>22.73655489088738</v>
      </c>
      <c r="J162" s="5"/>
    </row>
    <row r="163" spans="1:10" s="6" customFormat="1" ht="15.75" thickBot="1" x14ac:dyDescent="0.3">
      <c r="A163" s="58" t="s">
        <v>187</v>
      </c>
      <c r="B163" s="91" t="s">
        <v>150</v>
      </c>
      <c r="C163" s="67" t="s">
        <v>18</v>
      </c>
      <c r="D163" s="4" t="s">
        <v>7</v>
      </c>
      <c r="E163" s="67">
        <v>7820300000</v>
      </c>
      <c r="F163" s="4"/>
      <c r="G163" s="4"/>
      <c r="H163" s="4"/>
      <c r="I163" s="32"/>
      <c r="J163" s="5"/>
    </row>
    <row r="164" spans="1:10" s="6" customFormat="1" ht="23.25" thickBot="1" x14ac:dyDescent="0.3">
      <c r="A164" s="59"/>
      <c r="B164" s="62"/>
      <c r="C164" s="59"/>
      <c r="D164" s="4" t="s">
        <v>14</v>
      </c>
      <c r="E164" s="59"/>
      <c r="F164" s="4"/>
      <c r="G164" s="4"/>
      <c r="H164" s="4"/>
      <c r="I164" s="32"/>
      <c r="J164" s="5"/>
    </row>
    <row r="165" spans="1:10" s="6" customFormat="1" ht="23.25" thickBot="1" x14ac:dyDescent="0.3">
      <c r="A165" s="60"/>
      <c r="B165" s="63"/>
      <c r="C165" s="60"/>
      <c r="D165" s="4" t="s">
        <v>15</v>
      </c>
      <c r="E165" s="68"/>
      <c r="F165" s="4"/>
      <c r="G165" s="4"/>
      <c r="H165" s="4"/>
      <c r="I165" s="32"/>
      <c r="J165" s="5"/>
    </row>
    <row r="166" spans="1:10" s="6" customFormat="1" ht="35.25" hidden="1" customHeight="1" thickBot="1" x14ac:dyDescent="0.3">
      <c r="A166" s="103" t="s">
        <v>189</v>
      </c>
      <c r="B166" s="61" t="s">
        <v>152</v>
      </c>
      <c r="C166" s="58" t="s">
        <v>18</v>
      </c>
      <c r="D166" s="4" t="s">
        <v>7</v>
      </c>
      <c r="E166" s="67" t="s">
        <v>153</v>
      </c>
      <c r="F166" s="4"/>
      <c r="G166" s="4"/>
      <c r="H166" s="4"/>
      <c r="I166" s="32"/>
      <c r="J166" s="5"/>
    </row>
    <row r="167" spans="1:10" s="6" customFormat="1" ht="23.25" hidden="1" thickBot="1" x14ac:dyDescent="0.3">
      <c r="A167" s="59"/>
      <c r="B167" s="62"/>
      <c r="C167" s="59"/>
      <c r="D167" s="4" t="s">
        <v>14</v>
      </c>
      <c r="E167" s="59"/>
      <c r="F167" s="4"/>
      <c r="G167" s="4"/>
      <c r="H167" s="4"/>
      <c r="I167" s="32"/>
      <c r="J167" s="5"/>
    </row>
    <row r="168" spans="1:10" s="6" customFormat="1" ht="23.25" hidden="1" thickBot="1" x14ac:dyDescent="0.3">
      <c r="A168" s="60"/>
      <c r="B168" s="63"/>
      <c r="C168" s="60"/>
      <c r="D168" s="4" t="s">
        <v>15</v>
      </c>
      <c r="E168" s="68"/>
      <c r="F168" s="4"/>
      <c r="G168" s="4"/>
      <c r="H168" s="4"/>
      <c r="I168" s="32"/>
      <c r="J168" s="5"/>
    </row>
    <row r="169" spans="1:10" s="6" customFormat="1" ht="15.75" thickBot="1" x14ac:dyDescent="0.3">
      <c r="A169" s="58" t="s">
        <v>192</v>
      </c>
      <c r="B169" s="91" t="s">
        <v>42</v>
      </c>
      <c r="C169" s="67" t="s">
        <v>22</v>
      </c>
      <c r="D169" s="4" t="s">
        <v>7</v>
      </c>
      <c r="E169" s="67">
        <v>7820400000</v>
      </c>
      <c r="F169" s="7"/>
      <c r="G169" s="7"/>
      <c r="H169" s="7"/>
      <c r="I169" s="32"/>
      <c r="J169" s="5"/>
    </row>
    <row r="170" spans="1:10" s="6" customFormat="1" ht="15.75" thickBot="1" x14ac:dyDescent="0.3">
      <c r="A170" s="59"/>
      <c r="B170" s="62"/>
      <c r="C170" s="59"/>
      <c r="D170" s="58" t="s">
        <v>14</v>
      </c>
      <c r="E170" s="59"/>
      <c r="F170" s="7"/>
      <c r="G170" s="7"/>
      <c r="H170" s="7"/>
      <c r="I170" s="32"/>
      <c r="J170" s="5"/>
    </row>
    <row r="171" spans="1:10" s="6" customFormat="1" ht="15.75" thickBot="1" x14ac:dyDescent="0.3">
      <c r="A171" s="59"/>
      <c r="B171" s="62"/>
      <c r="C171" s="59"/>
      <c r="D171" s="68"/>
      <c r="E171" s="59"/>
      <c r="F171" s="81"/>
      <c r="G171" s="81"/>
      <c r="H171" s="81"/>
      <c r="I171" s="84"/>
      <c r="J171" s="5"/>
    </row>
    <row r="172" spans="1:10" s="6" customFormat="1" ht="23.25" thickBot="1" x14ac:dyDescent="0.3">
      <c r="A172" s="60"/>
      <c r="B172" s="63"/>
      <c r="C172" s="68"/>
      <c r="D172" s="4" t="s">
        <v>15</v>
      </c>
      <c r="E172" s="68"/>
      <c r="F172" s="82"/>
      <c r="G172" s="82"/>
      <c r="H172" s="82"/>
      <c r="I172" s="85"/>
      <c r="J172" s="5"/>
    </row>
    <row r="173" spans="1:10" s="6" customFormat="1" ht="15.75" hidden="1" thickBot="1" x14ac:dyDescent="0.3">
      <c r="A173" s="58" t="s">
        <v>194</v>
      </c>
      <c r="B173" s="61" t="s">
        <v>52</v>
      </c>
      <c r="C173" s="67" t="s">
        <v>22</v>
      </c>
      <c r="D173" s="4" t="s">
        <v>7</v>
      </c>
      <c r="E173" s="67" t="s">
        <v>242</v>
      </c>
      <c r="F173" s="4"/>
      <c r="G173" s="4"/>
      <c r="H173" s="4"/>
      <c r="I173" s="33"/>
      <c r="J173" s="5"/>
    </row>
    <row r="174" spans="1:10" s="6" customFormat="1" ht="23.25" hidden="1" thickBot="1" x14ac:dyDescent="0.3">
      <c r="A174" s="59"/>
      <c r="B174" s="62"/>
      <c r="C174" s="59"/>
      <c r="D174" s="4" t="s">
        <v>14</v>
      </c>
      <c r="E174" s="59"/>
      <c r="F174" s="4"/>
      <c r="G174" s="4"/>
      <c r="H174" s="4"/>
      <c r="I174" s="33"/>
      <c r="J174" s="5"/>
    </row>
    <row r="175" spans="1:10" s="6" customFormat="1" ht="23.25" hidden="1" thickBot="1" x14ac:dyDescent="0.3">
      <c r="A175" s="60"/>
      <c r="B175" s="63"/>
      <c r="C175" s="68"/>
      <c r="D175" s="4" t="s">
        <v>15</v>
      </c>
      <c r="E175" s="68"/>
      <c r="F175" s="4"/>
      <c r="G175" s="4"/>
      <c r="H175" s="4"/>
      <c r="I175" s="33"/>
      <c r="J175" s="5"/>
    </row>
    <row r="176" spans="1:10" s="6" customFormat="1" ht="15.75" hidden="1" thickBot="1" x14ac:dyDescent="0.3">
      <c r="A176" s="58" t="s">
        <v>196</v>
      </c>
      <c r="B176" s="69" t="s">
        <v>57</v>
      </c>
      <c r="C176" s="67" t="s">
        <v>22</v>
      </c>
      <c r="D176" s="4" t="s">
        <v>7</v>
      </c>
      <c r="E176" s="67" t="s">
        <v>58</v>
      </c>
      <c r="F176" s="4"/>
      <c r="G176" s="4"/>
      <c r="H176" s="4"/>
      <c r="I176" s="33"/>
      <c r="J176" s="5"/>
    </row>
    <row r="177" spans="1:10" s="6" customFormat="1" ht="23.25" hidden="1" thickBot="1" x14ac:dyDescent="0.3">
      <c r="A177" s="59"/>
      <c r="B177" s="70"/>
      <c r="C177" s="59"/>
      <c r="D177" s="4" t="s">
        <v>14</v>
      </c>
      <c r="E177" s="59"/>
      <c r="F177" s="4"/>
      <c r="G177" s="4"/>
      <c r="H177" s="4"/>
      <c r="I177" s="33"/>
      <c r="J177" s="5"/>
    </row>
    <row r="178" spans="1:10" s="6" customFormat="1" ht="38.25" hidden="1" customHeight="1" thickBot="1" x14ac:dyDescent="0.3">
      <c r="A178" s="60"/>
      <c r="B178" s="71"/>
      <c r="C178" s="68"/>
      <c r="D178" s="4" t="s">
        <v>15</v>
      </c>
      <c r="E178" s="68"/>
      <c r="F178" s="4"/>
      <c r="G178" s="4"/>
      <c r="H178" s="4"/>
      <c r="I178" s="33"/>
      <c r="J178" s="5"/>
    </row>
    <row r="179" spans="1:10" s="6" customFormat="1" ht="15.75" hidden="1" thickBot="1" x14ac:dyDescent="0.3">
      <c r="A179" s="58" t="s">
        <v>262</v>
      </c>
      <c r="B179" s="61" t="s">
        <v>59</v>
      </c>
      <c r="C179" s="67" t="s">
        <v>22</v>
      </c>
      <c r="D179" s="4" t="s">
        <v>7</v>
      </c>
      <c r="E179" s="67" t="s">
        <v>60</v>
      </c>
      <c r="F179" s="4"/>
      <c r="G179" s="4"/>
      <c r="H179" s="4"/>
      <c r="I179" s="33"/>
      <c r="J179" s="5"/>
    </row>
    <row r="180" spans="1:10" s="6" customFormat="1" ht="23.25" hidden="1" thickBot="1" x14ac:dyDescent="0.3">
      <c r="A180" s="59"/>
      <c r="B180" s="62"/>
      <c r="C180" s="59"/>
      <c r="D180" s="4" t="s">
        <v>14</v>
      </c>
      <c r="E180" s="59"/>
      <c r="F180" s="4"/>
      <c r="G180" s="4"/>
      <c r="H180" s="4"/>
      <c r="I180" s="33"/>
      <c r="J180" s="5"/>
    </row>
    <row r="181" spans="1:10" s="6" customFormat="1" ht="37.5" hidden="1" customHeight="1" thickBot="1" x14ac:dyDescent="0.3">
      <c r="A181" s="60"/>
      <c r="B181" s="63"/>
      <c r="C181" s="68"/>
      <c r="D181" s="4" t="s">
        <v>15</v>
      </c>
      <c r="E181" s="68"/>
      <c r="F181" s="4"/>
      <c r="G181" s="4"/>
      <c r="H181" s="4"/>
      <c r="I181" s="33"/>
      <c r="J181" s="5"/>
    </row>
    <row r="182" spans="1:10" s="6" customFormat="1" ht="15.75" hidden="1" thickBot="1" x14ac:dyDescent="0.3">
      <c r="A182" s="58" t="s">
        <v>263</v>
      </c>
      <c r="B182" s="61" t="s">
        <v>61</v>
      </c>
      <c r="C182" s="67" t="s">
        <v>22</v>
      </c>
      <c r="D182" s="4" t="s">
        <v>7</v>
      </c>
      <c r="E182" s="67" t="s">
        <v>62</v>
      </c>
      <c r="F182" s="4"/>
      <c r="G182" s="4"/>
      <c r="H182" s="4"/>
      <c r="I182" s="33"/>
      <c r="J182" s="5"/>
    </row>
    <row r="183" spans="1:10" s="6" customFormat="1" ht="23.25" hidden="1" thickBot="1" x14ac:dyDescent="0.3">
      <c r="A183" s="59"/>
      <c r="B183" s="62"/>
      <c r="C183" s="59"/>
      <c r="D183" s="4" t="s">
        <v>14</v>
      </c>
      <c r="E183" s="59"/>
      <c r="F183" s="4"/>
      <c r="G183" s="4"/>
      <c r="H183" s="4"/>
      <c r="I183" s="33"/>
      <c r="J183" s="5"/>
    </row>
    <row r="184" spans="1:10" s="6" customFormat="1" ht="59.25" hidden="1" customHeight="1" thickBot="1" x14ac:dyDescent="0.3">
      <c r="A184" s="60"/>
      <c r="B184" s="63"/>
      <c r="C184" s="68"/>
      <c r="D184" s="4" t="s">
        <v>15</v>
      </c>
      <c r="E184" s="68"/>
      <c r="F184" s="4"/>
      <c r="G184" s="4"/>
      <c r="H184" s="4"/>
      <c r="I184" s="33"/>
      <c r="J184" s="5"/>
    </row>
    <row r="185" spans="1:10" s="6" customFormat="1" ht="15.75" hidden="1" thickBot="1" x14ac:dyDescent="0.3">
      <c r="A185" s="58" t="s">
        <v>264</v>
      </c>
      <c r="B185" s="61" t="s">
        <v>63</v>
      </c>
      <c r="C185" s="67" t="s">
        <v>22</v>
      </c>
      <c r="D185" s="4" t="s">
        <v>7</v>
      </c>
      <c r="E185" s="67" t="s">
        <v>64</v>
      </c>
      <c r="F185" s="4"/>
      <c r="G185" s="4"/>
      <c r="H185" s="4"/>
      <c r="I185" s="33"/>
      <c r="J185" s="5"/>
    </row>
    <row r="186" spans="1:10" s="6" customFormat="1" ht="39" hidden="1" customHeight="1" thickBot="1" x14ac:dyDescent="0.3">
      <c r="A186" s="59"/>
      <c r="B186" s="62"/>
      <c r="C186" s="59"/>
      <c r="D186" s="4" t="s">
        <v>14</v>
      </c>
      <c r="E186" s="59"/>
      <c r="F186" s="4"/>
      <c r="G186" s="4"/>
      <c r="H186" s="4"/>
      <c r="I186" s="33"/>
      <c r="J186" s="5"/>
    </row>
    <row r="187" spans="1:10" s="6" customFormat="1" ht="73.5" hidden="1" customHeight="1" thickBot="1" x14ac:dyDescent="0.3">
      <c r="A187" s="60"/>
      <c r="B187" s="63"/>
      <c r="C187" s="68"/>
      <c r="D187" s="4" t="s">
        <v>15</v>
      </c>
      <c r="E187" s="68"/>
      <c r="F187" s="4"/>
      <c r="G187" s="4"/>
      <c r="H187" s="4"/>
      <c r="I187" s="33"/>
      <c r="J187" s="5"/>
    </row>
    <row r="188" spans="1:10" s="6" customFormat="1" ht="15.75" thickBot="1" x14ac:dyDescent="0.3">
      <c r="A188" s="58" t="s">
        <v>198</v>
      </c>
      <c r="B188" s="69" t="s">
        <v>155</v>
      </c>
      <c r="C188" s="58" t="s">
        <v>12</v>
      </c>
      <c r="D188" s="4" t="s">
        <v>7</v>
      </c>
      <c r="E188" s="67">
        <v>7830198200</v>
      </c>
      <c r="F188" s="4">
        <v>685823</v>
      </c>
      <c r="G188" s="4">
        <v>685823</v>
      </c>
      <c r="H188" s="7">
        <f>H189+H190</f>
        <v>1898.18</v>
      </c>
      <c r="I188" s="32">
        <f>H188/G188*100</f>
        <v>0.27677403644963788</v>
      </c>
      <c r="J188" s="5"/>
    </row>
    <row r="189" spans="1:10" s="6" customFormat="1" ht="23.25" thickBot="1" x14ac:dyDescent="0.3">
      <c r="A189" s="59"/>
      <c r="B189" s="70"/>
      <c r="C189" s="59"/>
      <c r="D189" s="4" t="s">
        <v>14</v>
      </c>
      <c r="E189" s="59"/>
      <c r="F189" s="4">
        <v>45000</v>
      </c>
      <c r="G189" s="4">
        <v>45000</v>
      </c>
      <c r="H189" s="7">
        <f>H192</f>
        <v>1898.18</v>
      </c>
      <c r="I189" s="32">
        <f t="shared" ref="I189:I220" si="5">H189/G189*100</f>
        <v>4.218177777777778</v>
      </c>
      <c r="J189" s="5"/>
    </row>
    <row r="190" spans="1:10" s="6" customFormat="1" ht="23.25" thickBot="1" x14ac:dyDescent="0.3">
      <c r="A190" s="60"/>
      <c r="B190" s="71"/>
      <c r="C190" s="60"/>
      <c r="D190" s="4" t="s">
        <v>15</v>
      </c>
      <c r="E190" s="68"/>
      <c r="F190" s="4">
        <v>640823</v>
      </c>
      <c r="G190" s="4">
        <v>640823</v>
      </c>
      <c r="H190" s="7">
        <f>H193</f>
        <v>0</v>
      </c>
      <c r="I190" s="32">
        <f t="shared" si="5"/>
        <v>0</v>
      </c>
      <c r="J190" s="5"/>
    </row>
    <row r="191" spans="1:10" s="6" customFormat="1" ht="15.75" hidden="1" thickBot="1" x14ac:dyDescent="0.3">
      <c r="A191" s="58" t="s">
        <v>200</v>
      </c>
      <c r="B191" s="69" t="s">
        <v>157</v>
      </c>
      <c r="C191" s="58" t="s">
        <v>12</v>
      </c>
      <c r="D191" s="4" t="s">
        <v>7</v>
      </c>
      <c r="E191" s="67">
        <v>7840198200</v>
      </c>
      <c r="F191" s="4">
        <v>685823</v>
      </c>
      <c r="G191" s="4">
        <v>685823</v>
      </c>
      <c r="H191" s="4">
        <f>H192+H193</f>
        <v>1898.18</v>
      </c>
      <c r="I191" s="32">
        <f t="shared" si="5"/>
        <v>0.27677403644963788</v>
      </c>
      <c r="J191" s="5"/>
    </row>
    <row r="192" spans="1:10" s="6" customFormat="1" ht="23.25" hidden="1" thickBot="1" x14ac:dyDescent="0.3">
      <c r="A192" s="59"/>
      <c r="B192" s="70"/>
      <c r="C192" s="59"/>
      <c r="D192" s="4" t="s">
        <v>14</v>
      </c>
      <c r="E192" s="59"/>
      <c r="F192" s="4">
        <v>45000</v>
      </c>
      <c r="G192" s="4">
        <v>45000</v>
      </c>
      <c r="H192" s="4">
        <f>H194</f>
        <v>1898.18</v>
      </c>
      <c r="I192" s="32">
        <f t="shared" si="5"/>
        <v>4.218177777777778</v>
      </c>
      <c r="J192" s="5"/>
    </row>
    <row r="193" spans="1:10" s="6" customFormat="1" ht="23.25" hidden="1" thickBot="1" x14ac:dyDescent="0.3">
      <c r="A193" s="59"/>
      <c r="B193" s="71"/>
      <c r="C193" s="60"/>
      <c r="D193" s="4" t="s">
        <v>15</v>
      </c>
      <c r="E193" s="59"/>
      <c r="F193" s="4">
        <v>640823</v>
      </c>
      <c r="G193" s="4">
        <v>640823</v>
      </c>
      <c r="H193" s="4"/>
      <c r="I193" s="32">
        <f t="shared" si="5"/>
        <v>0</v>
      </c>
      <c r="J193" s="5"/>
    </row>
    <row r="194" spans="1:10" s="6" customFormat="1" ht="23.25" hidden="1" thickBot="1" x14ac:dyDescent="0.3">
      <c r="A194" s="60"/>
      <c r="B194" s="40" t="s">
        <v>158</v>
      </c>
      <c r="C194" s="4" t="s">
        <v>22</v>
      </c>
      <c r="D194" s="4" t="s">
        <v>14</v>
      </c>
      <c r="E194" s="68"/>
      <c r="F194" s="4">
        <v>45000</v>
      </c>
      <c r="G194" s="4">
        <v>45000</v>
      </c>
      <c r="H194" s="4">
        <v>1898.18</v>
      </c>
      <c r="I194" s="32">
        <f t="shared" si="5"/>
        <v>4.218177777777778</v>
      </c>
      <c r="J194" s="5"/>
    </row>
    <row r="195" spans="1:10" s="6" customFormat="1" ht="57" thickBot="1" x14ac:dyDescent="0.3">
      <c r="A195" s="36" t="s">
        <v>205</v>
      </c>
      <c r="B195" s="40" t="s">
        <v>160</v>
      </c>
      <c r="C195" s="4" t="s">
        <v>22</v>
      </c>
      <c r="D195" s="4" t="s">
        <v>46</v>
      </c>
      <c r="E195" s="4">
        <v>7850100000</v>
      </c>
      <c r="F195" s="4">
        <v>33976.230000000003</v>
      </c>
      <c r="G195" s="4">
        <v>33976.230000000003</v>
      </c>
      <c r="H195" s="4">
        <f>H196+H197+H198</f>
        <v>0</v>
      </c>
      <c r="I195" s="32">
        <f t="shared" si="5"/>
        <v>0</v>
      </c>
      <c r="J195" s="5"/>
    </row>
    <row r="196" spans="1:10" s="6" customFormat="1" ht="45.75" hidden="1" thickBot="1" x14ac:dyDescent="0.3">
      <c r="A196" s="36" t="s">
        <v>208</v>
      </c>
      <c r="B196" s="40" t="s">
        <v>162</v>
      </c>
      <c r="C196" s="4" t="s">
        <v>22</v>
      </c>
      <c r="D196" s="4" t="s">
        <v>46</v>
      </c>
      <c r="E196" s="58">
        <v>7850121040</v>
      </c>
      <c r="F196" s="4">
        <v>14489.9</v>
      </c>
      <c r="G196" s="4">
        <v>14489.9</v>
      </c>
      <c r="H196" s="4"/>
      <c r="I196" s="32">
        <f t="shared" si="5"/>
        <v>0</v>
      </c>
      <c r="J196" s="5"/>
    </row>
    <row r="197" spans="1:10" s="6" customFormat="1" ht="79.5" hidden="1" thickBot="1" x14ac:dyDescent="0.3">
      <c r="A197" s="36" t="s">
        <v>210</v>
      </c>
      <c r="B197" s="40" t="s">
        <v>163</v>
      </c>
      <c r="C197" s="4" t="s">
        <v>22</v>
      </c>
      <c r="D197" s="4" t="s">
        <v>46</v>
      </c>
      <c r="E197" s="68"/>
      <c r="F197" s="4">
        <v>10947.43</v>
      </c>
      <c r="G197" s="4">
        <v>10947.43</v>
      </c>
      <c r="H197" s="4"/>
      <c r="I197" s="32">
        <f t="shared" si="5"/>
        <v>0</v>
      </c>
      <c r="J197" s="5"/>
    </row>
    <row r="198" spans="1:10" s="6" customFormat="1" ht="90.75" hidden="1" thickBot="1" x14ac:dyDescent="0.3">
      <c r="A198" s="36" t="s">
        <v>212</v>
      </c>
      <c r="B198" s="40" t="s">
        <v>164</v>
      </c>
      <c r="C198" s="4" t="s">
        <v>22</v>
      </c>
      <c r="D198" s="4" t="s">
        <v>46</v>
      </c>
      <c r="E198" s="4">
        <v>7850121300</v>
      </c>
      <c r="F198" s="4">
        <v>8538.9</v>
      </c>
      <c r="G198" s="4">
        <v>8538.9</v>
      </c>
      <c r="H198" s="4"/>
      <c r="I198" s="32">
        <f t="shared" si="5"/>
        <v>0</v>
      </c>
      <c r="J198" s="5"/>
    </row>
    <row r="199" spans="1:10" s="6" customFormat="1" ht="15.75" thickBot="1" x14ac:dyDescent="0.3">
      <c r="A199" s="58" t="s">
        <v>215</v>
      </c>
      <c r="B199" s="61" t="s">
        <v>166</v>
      </c>
      <c r="C199" s="58" t="s">
        <v>22</v>
      </c>
      <c r="D199" s="4" t="s">
        <v>7</v>
      </c>
      <c r="E199" s="58">
        <v>7850200000</v>
      </c>
      <c r="F199" s="4">
        <v>1688152.73</v>
      </c>
      <c r="G199" s="4">
        <v>1688152.73</v>
      </c>
      <c r="H199" s="7">
        <f>H200+H201</f>
        <v>320477.7</v>
      </c>
      <c r="I199" s="32">
        <f t="shared" si="5"/>
        <v>18.983928071484385</v>
      </c>
      <c r="J199" s="5"/>
    </row>
    <row r="200" spans="1:10" s="6" customFormat="1" ht="23.25" thickBot="1" x14ac:dyDescent="0.3">
      <c r="A200" s="59"/>
      <c r="B200" s="62"/>
      <c r="C200" s="59"/>
      <c r="D200" s="4" t="s">
        <v>14</v>
      </c>
      <c r="E200" s="59"/>
      <c r="F200" s="4">
        <v>1200955.53</v>
      </c>
      <c r="G200" s="4">
        <v>1200955.53</v>
      </c>
      <c r="H200" s="7">
        <f>H202+H203+H206+H208+H211</f>
        <v>208687.03</v>
      </c>
      <c r="I200" s="32">
        <f t="shared" si="5"/>
        <v>17.376749162394049</v>
      </c>
      <c r="J200" s="5"/>
    </row>
    <row r="201" spans="1:10" s="6" customFormat="1" ht="23.25" thickBot="1" x14ac:dyDescent="0.3">
      <c r="A201" s="60"/>
      <c r="B201" s="63"/>
      <c r="C201" s="60"/>
      <c r="D201" s="4" t="s">
        <v>15</v>
      </c>
      <c r="E201" s="68"/>
      <c r="F201" s="4">
        <f>F204+F205+F212</f>
        <v>487197.2</v>
      </c>
      <c r="G201" s="4">
        <f>G204+G205+G212</f>
        <v>487197.2</v>
      </c>
      <c r="H201" s="7">
        <f>H204+H205+H209+H212</f>
        <v>111790.67</v>
      </c>
      <c r="I201" s="32">
        <f t="shared" si="5"/>
        <v>22.945671691052411</v>
      </c>
      <c r="J201" s="5"/>
    </row>
    <row r="202" spans="1:10" s="6" customFormat="1" ht="158.25" hidden="1" thickBot="1" x14ac:dyDescent="0.3">
      <c r="A202" s="36" t="s">
        <v>217</v>
      </c>
      <c r="B202" s="40" t="s">
        <v>168</v>
      </c>
      <c r="C202" s="4" t="s">
        <v>22</v>
      </c>
      <c r="D202" s="4" t="s">
        <v>46</v>
      </c>
      <c r="E202" s="4">
        <v>7850221080</v>
      </c>
      <c r="F202" s="4">
        <v>950000</v>
      </c>
      <c r="G202" s="4">
        <v>950000</v>
      </c>
      <c r="H202" s="4">
        <v>156310.41</v>
      </c>
      <c r="I202" s="32">
        <f t="shared" si="5"/>
        <v>16.453727368421053</v>
      </c>
      <c r="J202" s="5"/>
    </row>
    <row r="203" spans="1:10" s="6" customFormat="1" ht="57" hidden="1" thickBot="1" x14ac:dyDescent="0.3">
      <c r="A203" s="36" t="s">
        <v>265</v>
      </c>
      <c r="B203" s="40" t="s">
        <v>169</v>
      </c>
      <c r="C203" s="4" t="s">
        <v>22</v>
      </c>
      <c r="D203" s="4" t="s">
        <v>46</v>
      </c>
      <c r="E203" s="4">
        <v>7850221360</v>
      </c>
      <c r="F203" s="4">
        <v>0</v>
      </c>
      <c r="G203" s="4">
        <v>0</v>
      </c>
      <c r="H203" s="4"/>
      <c r="I203" s="32" t="e">
        <f t="shared" si="5"/>
        <v>#DIV/0!</v>
      </c>
      <c r="J203" s="5"/>
    </row>
    <row r="204" spans="1:10" s="6" customFormat="1" ht="34.5" hidden="1" thickBot="1" x14ac:dyDescent="0.3">
      <c r="A204" s="38" t="s">
        <v>266</v>
      </c>
      <c r="B204" s="40" t="s">
        <v>170</v>
      </c>
      <c r="C204" s="4" t="s">
        <v>22</v>
      </c>
      <c r="D204" s="4" t="s">
        <v>140</v>
      </c>
      <c r="E204" s="4">
        <v>7850251610</v>
      </c>
      <c r="F204" s="4">
        <v>92538.5</v>
      </c>
      <c r="G204" s="4">
        <v>92538.5</v>
      </c>
      <c r="H204" s="4">
        <v>25018.13</v>
      </c>
      <c r="I204" s="32">
        <f t="shared" si="5"/>
        <v>27.035374465762903</v>
      </c>
      <c r="J204" s="5"/>
    </row>
    <row r="205" spans="1:10" s="6" customFormat="1" ht="135.75" hidden="1" thickBot="1" x14ac:dyDescent="0.3">
      <c r="A205" s="38" t="s">
        <v>267</v>
      </c>
      <c r="B205" s="40" t="s">
        <v>171</v>
      </c>
      <c r="C205" s="4" t="s">
        <v>22</v>
      </c>
      <c r="D205" s="4" t="s">
        <v>140</v>
      </c>
      <c r="E205" s="4">
        <v>7850254600</v>
      </c>
      <c r="F205" s="4">
        <v>389642.2</v>
      </c>
      <c r="G205" s="4">
        <v>389642.2</v>
      </c>
      <c r="H205" s="4">
        <v>86093.54</v>
      </c>
      <c r="I205" s="32">
        <f t="shared" si="5"/>
        <v>22.095537906315073</v>
      </c>
      <c r="J205" s="5"/>
    </row>
    <row r="206" spans="1:10" s="6" customFormat="1" ht="90.75" hidden="1" thickBot="1" x14ac:dyDescent="0.3">
      <c r="A206" s="38" t="s">
        <v>268</v>
      </c>
      <c r="B206" s="8" t="s">
        <v>172</v>
      </c>
      <c r="C206" s="4" t="s">
        <v>22</v>
      </c>
      <c r="D206" s="4" t="s">
        <v>46</v>
      </c>
      <c r="E206" s="4">
        <v>7850280210</v>
      </c>
      <c r="F206" s="4">
        <v>250000</v>
      </c>
      <c r="G206" s="4">
        <v>250000</v>
      </c>
      <c r="H206" s="4">
        <v>52355.62</v>
      </c>
      <c r="I206" s="32">
        <f t="shared" si="5"/>
        <v>20.942248000000003</v>
      </c>
      <c r="J206" s="13"/>
    </row>
    <row r="207" spans="1:10" s="6" customFormat="1" ht="15.75" hidden="1" thickBot="1" x14ac:dyDescent="0.3">
      <c r="A207" s="106" t="s">
        <v>269</v>
      </c>
      <c r="B207" s="69" t="s">
        <v>173</v>
      </c>
      <c r="C207" s="58" t="s">
        <v>22</v>
      </c>
      <c r="D207" s="4" t="s">
        <v>7</v>
      </c>
      <c r="E207" s="58">
        <v>7850200000</v>
      </c>
      <c r="F207" s="4">
        <v>0</v>
      </c>
      <c r="G207" s="4">
        <v>0</v>
      </c>
      <c r="H207" s="4"/>
      <c r="I207" s="32" t="e">
        <f t="shared" si="5"/>
        <v>#DIV/0!</v>
      </c>
      <c r="J207" s="5"/>
    </row>
    <row r="208" spans="1:10" s="6" customFormat="1" ht="23.25" hidden="1" thickBot="1" x14ac:dyDescent="0.3">
      <c r="A208" s="107"/>
      <c r="B208" s="70"/>
      <c r="C208" s="59"/>
      <c r="D208" s="4" t="s">
        <v>14</v>
      </c>
      <c r="E208" s="59"/>
      <c r="F208" s="4">
        <v>0</v>
      </c>
      <c r="G208" s="4">
        <v>0</v>
      </c>
      <c r="H208" s="4"/>
      <c r="I208" s="32" t="e">
        <f t="shared" si="5"/>
        <v>#DIV/0!</v>
      </c>
      <c r="J208" s="5"/>
    </row>
    <row r="209" spans="1:10" s="6" customFormat="1" ht="23.25" hidden="1" thickBot="1" x14ac:dyDescent="0.3">
      <c r="A209" s="108"/>
      <c r="B209" s="80"/>
      <c r="C209" s="68"/>
      <c r="D209" s="4" t="s">
        <v>15</v>
      </c>
      <c r="E209" s="68"/>
      <c r="F209" s="4">
        <v>0</v>
      </c>
      <c r="G209" s="4">
        <v>0</v>
      </c>
      <c r="H209" s="4"/>
      <c r="I209" s="32" t="e">
        <f t="shared" si="5"/>
        <v>#DIV/0!</v>
      </c>
      <c r="J209" s="5"/>
    </row>
    <row r="210" spans="1:10" s="6" customFormat="1" ht="197.25" hidden="1" customHeight="1" thickBot="1" x14ac:dyDescent="0.3">
      <c r="A210" s="106" t="s">
        <v>292</v>
      </c>
      <c r="B210" s="39" t="s">
        <v>174</v>
      </c>
      <c r="C210" s="67" t="s">
        <v>22</v>
      </c>
      <c r="D210" s="4" t="s">
        <v>7</v>
      </c>
      <c r="E210" s="92" t="s">
        <v>175</v>
      </c>
      <c r="F210" s="4">
        <v>5972.03</v>
      </c>
      <c r="G210" s="4">
        <v>5972.03</v>
      </c>
      <c r="H210" s="4">
        <f>H211+H212</f>
        <v>700</v>
      </c>
      <c r="I210" s="32">
        <f t="shared" si="5"/>
        <v>11.721307495106355</v>
      </c>
      <c r="J210" s="5"/>
    </row>
    <row r="211" spans="1:10" s="6" customFormat="1" ht="63.75" hidden="1" customHeight="1" thickBot="1" x14ac:dyDescent="0.3">
      <c r="A211" s="107"/>
      <c r="B211" s="39" t="s">
        <v>176</v>
      </c>
      <c r="C211" s="59"/>
      <c r="D211" s="4" t="s">
        <v>14</v>
      </c>
      <c r="E211" s="86"/>
      <c r="F211" s="4">
        <v>955.53</v>
      </c>
      <c r="G211" s="4">
        <v>955.53</v>
      </c>
      <c r="H211" s="4">
        <v>21</v>
      </c>
      <c r="I211" s="32">
        <f t="shared" si="5"/>
        <v>2.197733195190104</v>
      </c>
      <c r="J211" s="5"/>
    </row>
    <row r="212" spans="1:10" s="6" customFormat="1" ht="23.25" hidden="1" thickBot="1" x14ac:dyDescent="0.3">
      <c r="A212" s="108"/>
      <c r="B212" s="40"/>
      <c r="C212" s="68"/>
      <c r="D212" s="4" t="s">
        <v>15</v>
      </c>
      <c r="E212" s="82"/>
      <c r="F212" s="4">
        <v>5016.5</v>
      </c>
      <c r="G212" s="4">
        <v>5016.5</v>
      </c>
      <c r="H212" s="4">
        <v>679</v>
      </c>
      <c r="I212" s="32">
        <f t="shared" si="5"/>
        <v>13.535333399780725</v>
      </c>
      <c r="J212" s="5"/>
    </row>
    <row r="213" spans="1:10" s="6" customFormat="1" ht="15.75" thickBot="1" x14ac:dyDescent="0.3">
      <c r="A213" s="58" t="s">
        <v>220</v>
      </c>
      <c r="B213" s="69" t="s">
        <v>178</v>
      </c>
      <c r="C213" s="67" t="s">
        <v>22</v>
      </c>
      <c r="D213" s="4" t="s">
        <v>7</v>
      </c>
      <c r="E213" s="67">
        <v>7850300000</v>
      </c>
      <c r="F213" s="4">
        <v>26443.1</v>
      </c>
      <c r="G213" s="4">
        <v>26443.1</v>
      </c>
      <c r="H213" s="7">
        <f>H214+H215</f>
        <v>0</v>
      </c>
      <c r="I213" s="32">
        <f t="shared" si="5"/>
        <v>0</v>
      </c>
      <c r="J213" s="5"/>
    </row>
    <row r="214" spans="1:10" s="6" customFormat="1" ht="23.25" thickBot="1" x14ac:dyDescent="0.3">
      <c r="A214" s="59"/>
      <c r="B214" s="70"/>
      <c r="C214" s="59"/>
      <c r="D214" s="4" t="s">
        <v>14</v>
      </c>
      <c r="E214" s="59"/>
      <c r="F214" s="4">
        <v>4230.8999999999996</v>
      </c>
      <c r="G214" s="4">
        <v>4230.8999999999996</v>
      </c>
      <c r="H214" s="7">
        <f>H217+H220+H224</f>
        <v>0</v>
      </c>
      <c r="I214" s="32">
        <f t="shared" si="5"/>
        <v>0</v>
      </c>
      <c r="J214" s="5"/>
    </row>
    <row r="215" spans="1:10" s="6" customFormat="1" ht="23.25" thickBot="1" x14ac:dyDescent="0.3">
      <c r="A215" s="60"/>
      <c r="B215" s="80"/>
      <c r="C215" s="68"/>
      <c r="D215" s="4" t="s">
        <v>15</v>
      </c>
      <c r="E215" s="68"/>
      <c r="F215" s="4">
        <v>22212.2</v>
      </c>
      <c r="G215" s="4">
        <v>22212.2</v>
      </c>
      <c r="H215" s="7">
        <f>H218+H221+H225</f>
        <v>0</v>
      </c>
      <c r="I215" s="32">
        <f t="shared" si="5"/>
        <v>0</v>
      </c>
      <c r="J215" s="5"/>
    </row>
    <row r="216" spans="1:10" s="6" customFormat="1" ht="32.25" hidden="1" customHeight="1" thickBot="1" x14ac:dyDescent="0.3">
      <c r="A216" s="58" t="s">
        <v>222</v>
      </c>
      <c r="B216" s="79" t="s">
        <v>298</v>
      </c>
      <c r="C216" s="67" t="s">
        <v>22</v>
      </c>
      <c r="D216" s="4" t="s">
        <v>7</v>
      </c>
      <c r="E216" s="67" t="s">
        <v>180</v>
      </c>
      <c r="F216" s="4">
        <v>2282.6599299999998</v>
      </c>
      <c r="G216" s="4">
        <v>2282.6599299999998</v>
      </c>
      <c r="H216" s="4">
        <f>H217+H218</f>
        <v>0</v>
      </c>
      <c r="I216" s="32">
        <f t="shared" si="5"/>
        <v>0</v>
      </c>
      <c r="J216" s="5"/>
    </row>
    <row r="217" spans="1:10" s="6" customFormat="1" ht="23.25" hidden="1" thickBot="1" x14ac:dyDescent="0.3">
      <c r="A217" s="59"/>
      <c r="B217" s="70"/>
      <c r="C217" s="59"/>
      <c r="D217" s="4" t="s">
        <v>14</v>
      </c>
      <c r="E217" s="59"/>
      <c r="F217" s="4">
        <v>365.22993000000002</v>
      </c>
      <c r="G217" s="4">
        <v>365.22993000000002</v>
      </c>
      <c r="H217" s="4"/>
      <c r="I217" s="32">
        <f t="shared" si="5"/>
        <v>0</v>
      </c>
      <c r="J217" s="109"/>
    </row>
    <row r="218" spans="1:10" s="6" customFormat="1" ht="40.5" hidden="1" customHeight="1" thickBot="1" x14ac:dyDescent="0.3">
      <c r="A218" s="60"/>
      <c r="B218" s="80"/>
      <c r="C218" s="68"/>
      <c r="D218" s="4" t="s">
        <v>15</v>
      </c>
      <c r="E218" s="68"/>
      <c r="F218" s="4">
        <v>1917.43</v>
      </c>
      <c r="G218" s="4">
        <v>1917.43</v>
      </c>
      <c r="H218" s="4"/>
      <c r="I218" s="32">
        <f t="shared" si="5"/>
        <v>0</v>
      </c>
      <c r="J218" s="109"/>
    </row>
    <row r="219" spans="1:10" s="6" customFormat="1" ht="33.75" hidden="1" customHeight="1" thickBot="1" x14ac:dyDescent="0.3">
      <c r="A219" s="58" t="s">
        <v>270</v>
      </c>
      <c r="B219" s="79" t="s">
        <v>181</v>
      </c>
      <c r="C219" s="67" t="s">
        <v>22</v>
      </c>
      <c r="D219" s="4" t="s">
        <v>7</v>
      </c>
      <c r="E219" s="67" t="s">
        <v>182</v>
      </c>
      <c r="F219" s="4">
        <v>19007.599569999998</v>
      </c>
      <c r="G219" s="4">
        <v>19007.599569999998</v>
      </c>
      <c r="H219" s="4">
        <f>H220+H221</f>
        <v>0</v>
      </c>
      <c r="I219" s="32">
        <f t="shared" si="5"/>
        <v>0</v>
      </c>
      <c r="J219" s="109"/>
    </row>
    <row r="220" spans="1:10" s="6" customFormat="1" ht="23.25" hidden="1" thickBot="1" x14ac:dyDescent="0.3">
      <c r="A220" s="59"/>
      <c r="B220" s="70"/>
      <c r="C220" s="59"/>
      <c r="D220" s="4" t="s">
        <v>14</v>
      </c>
      <c r="E220" s="59"/>
      <c r="F220" s="4">
        <v>3041.2155699999998</v>
      </c>
      <c r="G220" s="4">
        <v>3041.2155699999998</v>
      </c>
      <c r="H220" s="4"/>
      <c r="I220" s="32">
        <f t="shared" si="5"/>
        <v>0</v>
      </c>
      <c r="J220" s="109"/>
    </row>
    <row r="221" spans="1:10" s="6" customFormat="1" hidden="1" x14ac:dyDescent="0.25">
      <c r="A221" s="59"/>
      <c r="B221" s="70"/>
      <c r="C221" s="59"/>
      <c r="D221" s="58" t="s">
        <v>15</v>
      </c>
      <c r="E221" s="59"/>
      <c r="F221" s="58">
        <v>15966.384</v>
      </c>
      <c r="G221" s="58">
        <v>15966.384</v>
      </c>
      <c r="H221" s="58"/>
      <c r="I221" s="110">
        <v>0</v>
      </c>
      <c r="J221" s="109"/>
    </row>
    <row r="222" spans="1:10" s="6" customFormat="1" ht="15.75" hidden="1" thickBot="1" x14ac:dyDescent="0.3">
      <c r="A222" s="60"/>
      <c r="B222" s="80"/>
      <c r="C222" s="68"/>
      <c r="D222" s="68"/>
      <c r="E222" s="68"/>
      <c r="F222" s="68"/>
      <c r="G222" s="68"/>
      <c r="H222" s="68"/>
      <c r="I222" s="111"/>
      <c r="J222" s="109"/>
    </row>
    <row r="223" spans="1:10" s="6" customFormat="1" ht="28.5" hidden="1" customHeight="1" thickBot="1" x14ac:dyDescent="0.3">
      <c r="A223" s="58" t="s">
        <v>271</v>
      </c>
      <c r="B223" s="79" t="s">
        <v>183</v>
      </c>
      <c r="C223" s="67" t="s">
        <v>22</v>
      </c>
      <c r="D223" s="4" t="s">
        <v>7</v>
      </c>
      <c r="E223" s="67" t="s">
        <v>184</v>
      </c>
      <c r="F223" s="4">
        <v>5152.8405000000002</v>
      </c>
      <c r="G223" s="4">
        <v>5152.8405000000002</v>
      </c>
      <c r="H223" s="4">
        <f>H224+H225</f>
        <v>0</v>
      </c>
      <c r="I223" s="32">
        <f t="shared" ref="I223:I239" si="6">H223/G223*100</f>
        <v>0</v>
      </c>
      <c r="J223" s="109"/>
    </row>
    <row r="224" spans="1:10" s="6" customFormat="1" ht="23.25" hidden="1" thickBot="1" x14ac:dyDescent="0.3">
      <c r="A224" s="59"/>
      <c r="B224" s="70"/>
      <c r="C224" s="59"/>
      <c r="D224" s="4" t="s">
        <v>14</v>
      </c>
      <c r="E224" s="59"/>
      <c r="F224" s="4">
        <v>824.45450000000005</v>
      </c>
      <c r="G224" s="4">
        <v>824.45450000000005</v>
      </c>
      <c r="H224" s="4"/>
      <c r="I224" s="32">
        <f t="shared" si="6"/>
        <v>0</v>
      </c>
      <c r="J224" s="109"/>
    </row>
    <row r="225" spans="1:10" s="6" customFormat="1" ht="55.5" hidden="1" customHeight="1" thickBot="1" x14ac:dyDescent="0.3">
      <c r="A225" s="60"/>
      <c r="B225" s="80"/>
      <c r="C225" s="68"/>
      <c r="D225" s="4" t="s">
        <v>15</v>
      </c>
      <c r="E225" s="68"/>
      <c r="F225" s="4">
        <v>4328.3860000000004</v>
      </c>
      <c r="G225" s="4">
        <v>4328.3860000000004</v>
      </c>
      <c r="H225" s="4"/>
      <c r="I225" s="32">
        <f t="shared" si="6"/>
        <v>0</v>
      </c>
      <c r="J225" s="109"/>
    </row>
    <row r="226" spans="1:10" s="6" customFormat="1" ht="33" hidden="1" customHeight="1" thickBot="1" x14ac:dyDescent="0.3">
      <c r="A226" s="58" t="s">
        <v>185</v>
      </c>
      <c r="B226" s="79" t="s">
        <v>173</v>
      </c>
      <c r="C226" s="67" t="s">
        <v>22</v>
      </c>
      <c r="D226" s="4" t="s">
        <v>7</v>
      </c>
      <c r="E226" s="67" t="s">
        <v>186</v>
      </c>
      <c r="F226" s="4">
        <v>0</v>
      </c>
      <c r="G226" s="4">
        <v>0</v>
      </c>
      <c r="H226" s="15"/>
      <c r="I226" s="32" t="e">
        <f t="shared" si="6"/>
        <v>#DIV/0!</v>
      </c>
      <c r="J226" s="109"/>
    </row>
    <row r="227" spans="1:10" s="6" customFormat="1" ht="23.25" hidden="1" customHeight="1" thickBot="1" x14ac:dyDescent="0.3">
      <c r="A227" s="59"/>
      <c r="B227" s="70"/>
      <c r="C227" s="59"/>
      <c r="D227" s="4" t="s">
        <v>14</v>
      </c>
      <c r="E227" s="59"/>
      <c r="F227" s="4">
        <v>0</v>
      </c>
      <c r="G227" s="4">
        <v>0</v>
      </c>
      <c r="H227" s="15"/>
      <c r="I227" s="32" t="e">
        <f t="shared" si="6"/>
        <v>#DIV/0!</v>
      </c>
      <c r="J227" s="109"/>
    </row>
    <row r="228" spans="1:10" s="6" customFormat="1" ht="23.25" hidden="1" customHeight="1" thickBot="1" x14ac:dyDescent="0.3">
      <c r="A228" s="60"/>
      <c r="B228" s="80"/>
      <c r="C228" s="68"/>
      <c r="D228" s="4" t="s">
        <v>15</v>
      </c>
      <c r="E228" s="68"/>
      <c r="F228" s="4">
        <v>0</v>
      </c>
      <c r="G228" s="4">
        <v>0</v>
      </c>
      <c r="H228" s="15"/>
      <c r="I228" s="32" t="e">
        <f t="shared" si="6"/>
        <v>#DIV/0!</v>
      </c>
      <c r="J228" s="109"/>
    </row>
    <row r="229" spans="1:10" s="6" customFormat="1" ht="15.75" thickBot="1" x14ac:dyDescent="0.3">
      <c r="A229" s="58" t="s">
        <v>225</v>
      </c>
      <c r="B229" s="79" t="s">
        <v>188</v>
      </c>
      <c r="C229" s="67" t="s">
        <v>22</v>
      </c>
      <c r="D229" s="4" t="s">
        <v>7</v>
      </c>
      <c r="E229" s="67">
        <v>7850400000</v>
      </c>
      <c r="F229" s="4">
        <v>149434.79999999999</v>
      </c>
      <c r="G229" s="4">
        <v>149434.79999999999</v>
      </c>
      <c r="H229" s="4">
        <f>H230+H231</f>
        <v>30583.040000000001</v>
      </c>
      <c r="I229" s="32">
        <f t="shared" si="6"/>
        <v>20.465808499760431</v>
      </c>
      <c r="J229" s="5"/>
    </row>
    <row r="230" spans="1:10" s="6" customFormat="1" ht="23.25" thickBot="1" x14ac:dyDescent="0.3">
      <c r="A230" s="59"/>
      <c r="B230" s="70"/>
      <c r="C230" s="59"/>
      <c r="D230" s="4" t="s">
        <v>14</v>
      </c>
      <c r="E230" s="59"/>
      <c r="F230" s="4">
        <v>125814</v>
      </c>
      <c r="G230" s="4">
        <v>125814</v>
      </c>
      <c r="H230" s="7">
        <f>H233</f>
        <v>25748.959999999999</v>
      </c>
      <c r="I230" s="32">
        <f t="shared" si="6"/>
        <v>20.465894097636191</v>
      </c>
      <c r="J230" s="5"/>
    </row>
    <row r="231" spans="1:10" s="6" customFormat="1" ht="23.25" thickBot="1" x14ac:dyDescent="0.3">
      <c r="A231" s="60"/>
      <c r="B231" s="80"/>
      <c r="C231" s="68"/>
      <c r="D231" s="4" t="s">
        <v>15</v>
      </c>
      <c r="E231" s="68"/>
      <c r="F231" s="4">
        <v>23620.799999999999</v>
      </c>
      <c r="G231" s="4">
        <v>23620.799999999999</v>
      </c>
      <c r="H231" s="7">
        <f>H234</f>
        <v>4834.08</v>
      </c>
      <c r="I231" s="32">
        <f t="shared" si="6"/>
        <v>20.465352570615732</v>
      </c>
      <c r="J231" s="5"/>
    </row>
    <row r="232" spans="1:10" s="6" customFormat="1" ht="15.75" hidden="1" thickBot="1" x14ac:dyDescent="0.3">
      <c r="A232" s="58" t="s">
        <v>227</v>
      </c>
      <c r="B232" s="79" t="s">
        <v>190</v>
      </c>
      <c r="C232" s="67" t="s">
        <v>22</v>
      </c>
      <c r="D232" s="4" t="s">
        <v>7</v>
      </c>
      <c r="E232" s="67" t="s">
        <v>191</v>
      </c>
      <c r="F232" s="4">
        <v>149434.79999999999</v>
      </c>
      <c r="G232" s="4">
        <v>149434.79999999999</v>
      </c>
      <c r="H232" s="7">
        <f>H233+H234</f>
        <v>30583.040000000001</v>
      </c>
      <c r="I232" s="32">
        <f t="shared" si="6"/>
        <v>20.465808499760431</v>
      </c>
      <c r="J232" s="5"/>
    </row>
    <row r="233" spans="1:10" s="6" customFormat="1" ht="23.25" hidden="1" thickBot="1" x14ac:dyDescent="0.3">
      <c r="A233" s="59"/>
      <c r="B233" s="70"/>
      <c r="C233" s="59"/>
      <c r="D233" s="4" t="s">
        <v>14</v>
      </c>
      <c r="E233" s="59"/>
      <c r="F233" s="4">
        <v>125814</v>
      </c>
      <c r="G233" s="4">
        <v>125814</v>
      </c>
      <c r="H233" s="4">
        <v>25748.959999999999</v>
      </c>
      <c r="I233" s="32">
        <f t="shared" si="6"/>
        <v>20.465894097636191</v>
      </c>
      <c r="J233" s="5"/>
    </row>
    <row r="234" spans="1:10" s="6" customFormat="1" ht="23.25" hidden="1" thickBot="1" x14ac:dyDescent="0.3">
      <c r="A234" s="60"/>
      <c r="B234" s="80"/>
      <c r="C234" s="68"/>
      <c r="D234" s="4" t="s">
        <v>15</v>
      </c>
      <c r="E234" s="68"/>
      <c r="F234" s="4">
        <v>23620.799999999999</v>
      </c>
      <c r="G234" s="4">
        <v>23620.799999999999</v>
      </c>
      <c r="H234" s="4">
        <v>4834.08</v>
      </c>
      <c r="I234" s="32">
        <f t="shared" si="6"/>
        <v>20.465352570615732</v>
      </c>
      <c r="J234" s="5"/>
    </row>
    <row r="235" spans="1:10" s="6" customFormat="1" ht="45.75" thickBot="1" x14ac:dyDescent="0.3">
      <c r="A235" s="36" t="s">
        <v>272</v>
      </c>
      <c r="B235" s="40" t="s">
        <v>193</v>
      </c>
      <c r="C235" s="4" t="s">
        <v>22</v>
      </c>
      <c r="D235" s="4" t="s">
        <v>46</v>
      </c>
      <c r="E235" s="4">
        <v>7850500000</v>
      </c>
      <c r="F235" s="4">
        <v>7120137.5999999996</v>
      </c>
      <c r="G235" s="4">
        <v>7120137.5999999996</v>
      </c>
      <c r="H235" s="4">
        <f>H236+H237</f>
        <v>1780034.4</v>
      </c>
      <c r="I235" s="32">
        <f t="shared" si="6"/>
        <v>25</v>
      </c>
      <c r="J235" s="5"/>
    </row>
    <row r="236" spans="1:10" s="6" customFormat="1" ht="45.75" hidden="1" thickBot="1" x14ac:dyDescent="0.3">
      <c r="A236" s="36" t="s">
        <v>273</v>
      </c>
      <c r="B236" s="40" t="s">
        <v>195</v>
      </c>
      <c r="C236" s="4" t="s">
        <v>22</v>
      </c>
      <c r="D236" s="4" t="s">
        <v>46</v>
      </c>
      <c r="E236" s="4">
        <v>7850521280</v>
      </c>
      <c r="F236" s="4">
        <v>7075137.5999999996</v>
      </c>
      <c r="G236" s="4">
        <v>7075137.5999999996</v>
      </c>
      <c r="H236" s="4">
        <v>1768784.4</v>
      </c>
      <c r="I236" s="32">
        <f t="shared" si="6"/>
        <v>25</v>
      </c>
      <c r="J236" s="5"/>
    </row>
    <row r="237" spans="1:10" s="6" customFormat="1" ht="57" hidden="1" thickBot="1" x14ac:dyDescent="0.3">
      <c r="A237" s="36" t="s">
        <v>274</v>
      </c>
      <c r="B237" s="40" t="s">
        <v>197</v>
      </c>
      <c r="C237" s="4" t="s">
        <v>22</v>
      </c>
      <c r="D237" s="4" t="s">
        <v>46</v>
      </c>
      <c r="E237" s="4">
        <v>7850573020</v>
      </c>
      <c r="F237" s="4">
        <v>45000</v>
      </c>
      <c r="G237" s="4">
        <v>45000</v>
      </c>
      <c r="H237" s="4">
        <v>11250</v>
      </c>
      <c r="I237" s="32">
        <f t="shared" si="6"/>
        <v>25</v>
      </c>
      <c r="J237" s="5"/>
    </row>
    <row r="238" spans="1:10" s="6" customFormat="1" ht="15.75" thickBot="1" x14ac:dyDescent="0.3">
      <c r="A238" s="58" t="s">
        <v>275</v>
      </c>
      <c r="B238" s="69" t="s">
        <v>199</v>
      </c>
      <c r="C238" s="58" t="s">
        <v>22</v>
      </c>
      <c r="D238" s="4" t="s">
        <v>7</v>
      </c>
      <c r="E238" s="58">
        <v>7850600000</v>
      </c>
      <c r="F238" s="4">
        <v>92176.91</v>
      </c>
      <c r="G238" s="4">
        <v>92176.91</v>
      </c>
      <c r="H238" s="4">
        <f>H239+H240</f>
        <v>18035.34</v>
      </c>
      <c r="I238" s="32">
        <f t="shared" si="6"/>
        <v>19.566006280748617</v>
      </c>
      <c r="J238" s="5"/>
    </row>
    <row r="239" spans="1:10" s="6" customFormat="1" ht="15.75" thickBot="1" x14ac:dyDescent="0.3">
      <c r="A239" s="59"/>
      <c r="B239" s="70"/>
      <c r="C239" s="59"/>
      <c r="D239" s="58" t="s">
        <v>14</v>
      </c>
      <c r="E239" s="59"/>
      <c r="F239" s="4">
        <v>39676.910000000003</v>
      </c>
      <c r="G239" s="4">
        <v>39676.910000000003</v>
      </c>
      <c r="H239" s="4">
        <f>H242+H243+H245</f>
        <v>11101.98</v>
      </c>
      <c r="I239" s="32">
        <f t="shared" si="6"/>
        <v>27.980959202720168</v>
      </c>
      <c r="J239" s="5"/>
    </row>
    <row r="240" spans="1:10" s="6" customFormat="1" ht="15.75" thickBot="1" x14ac:dyDescent="0.3">
      <c r="A240" s="59"/>
      <c r="B240" s="70"/>
      <c r="C240" s="59"/>
      <c r="D240" s="68"/>
      <c r="E240" s="59"/>
      <c r="F240" s="58">
        <v>52500</v>
      </c>
      <c r="G240" s="58">
        <v>52500</v>
      </c>
      <c r="H240" s="58">
        <f>H246</f>
        <v>6933.36</v>
      </c>
      <c r="I240" s="110">
        <v>0</v>
      </c>
      <c r="J240" s="5"/>
    </row>
    <row r="241" spans="1:10" s="6" customFormat="1" ht="23.25" thickBot="1" x14ac:dyDescent="0.3">
      <c r="A241" s="60"/>
      <c r="B241" s="80"/>
      <c r="C241" s="68"/>
      <c r="D241" s="4" t="s">
        <v>15</v>
      </c>
      <c r="E241" s="68"/>
      <c r="F241" s="68"/>
      <c r="G241" s="68"/>
      <c r="H241" s="68"/>
      <c r="I241" s="111"/>
      <c r="J241" s="5"/>
    </row>
    <row r="242" spans="1:10" s="6" customFormat="1" ht="102" hidden="1" thickBot="1" x14ac:dyDescent="0.3">
      <c r="A242" s="36" t="s">
        <v>276</v>
      </c>
      <c r="B242" s="40" t="s">
        <v>201</v>
      </c>
      <c r="C242" s="4" t="s">
        <v>22</v>
      </c>
      <c r="D242" s="4" t="s">
        <v>46</v>
      </c>
      <c r="E242" s="4">
        <v>7850621370</v>
      </c>
      <c r="F242" s="4">
        <v>23676.91</v>
      </c>
      <c r="G242" s="4">
        <v>23676.91</v>
      </c>
      <c r="H242" s="4">
        <v>9785.34</v>
      </c>
      <c r="I242" s="32">
        <f t="shared" ref="I242:I271" si="7">H242/G242*100</f>
        <v>41.328619317301118</v>
      </c>
      <c r="J242" s="5"/>
    </row>
    <row r="243" spans="1:10" s="6" customFormat="1" ht="90.75" hidden="1" thickBot="1" x14ac:dyDescent="0.3">
      <c r="A243" s="36" t="s">
        <v>277</v>
      </c>
      <c r="B243" s="40" t="s">
        <v>202</v>
      </c>
      <c r="C243" s="4" t="s">
        <v>22</v>
      </c>
      <c r="D243" s="4" t="s">
        <v>46</v>
      </c>
      <c r="E243" s="4">
        <v>7850621380</v>
      </c>
      <c r="F243" s="4">
        <v>6000</v>
      </c>
      <c r="G243" s="4">
        <v>6000</v>
      </c>
      <c r="H243" s="4"/>
      <c r="I243" s="32">
        <f t="shared" si="7"/>
        <v>0</v>
      </c>
      <c r="J243" s="5"/>
    </row>
    <row r="244" spans="1:10" s="6" customFormat="1" ht="108" hidden="1" customHeight="1" thickBot="1" x14ac:dyDescent="0.3">
      <c r="A244" s="58" t="s">
        <v>278</v>
      </c>
      <c r="B244" s="69" t="s">
        <v>203</v>
      </c>
      <c r="C244" s="58" t="s">
        <v>22</v>
      </c>
      <c r="D244" s="4" t="s">
        <v>7</v>
      </c>
      <c r="E244" s="58" t="s">
        <v>204</v>
      </c>
      <c r="F244" s="4">
        <v>62500</v>
      </c>
      <c r="G244" s="4">
        <v>62500</v>
      </c>
      <c r="H244" s="4">
        <f>H245+H246</f>
        <v>8250</v>
      </c>
      <c r="I244" s="32">
        <f t="shared" si="7"/>
        <v>13.200000000000001</v>
      </c>
      <c r="J244" s="5"/>
    </row>
    <row r="245" spans="1:10" s="6" customFormat="1" ht="23.25" hidden="1" thickBot="1" x14ac:dyDescent="0.3">
      <c r="A245" s="59"/>
      <c r="B245" s="70"/>
      <c r="C245" s="59"/>
      <c r="D245" s="4" t="s">
        <v>14</v>
      </c>
      <c r="E245" s="59"/>
      <c r="F245" s="4">
        <v>10000</v>
      </c>
      <c r="G245" s="4">
        <v>10000</v>
      </c>
      <c r="H245" s="4">
        <v>1316.64</v>
      </c>
      <c r="I245" s="32">
        <f t="shared" si="7"/>
        <v>13.166399999999999</v>
      </c>
      <c r="J245" s="5"/>
    </row>
    <row r="246" spans="1:10" s="6" customFormat="1" ht="23.25" hidden="1" thickBot="1" x14ac:dyDescent="0.3">
      <c r="A246" s="60"/>
      <c r="B246" s="80"/>
      <c r="C246" s="68"/>
      <c r="D246" s="4" t="s">
        <v>15</v>
      </c>
      <c r="E246" s="68"/>
      <c r="F246" s="4">
        <v>52500</v>
      </c>
      <c r="G246" s="4">
        <v>52500</v>
      </c>
      <c r="H246" s="4">
        <v>6933.36</v>
      </c>
      <c r="I246" s="32">
        <f t="shared" si="7"/>
        <v>13.206399999999999</v>
      </c>
      <c r="J246" s="5"/>
    </row>
    <row r="247" spans="1:10" s="6" customFormat="1" ht="15.75" thickBot="1" x14ac:dyDescent="0.3">
      <c r="A247" s="81" t="s">
        <v>279</v>
      </c>
      <c r="B247" s="112" t="s">
        <v>206</v>
      </c>
      <c r="C247" s="92" t="s">
        <v>22</v>
      </c>
      <c r="D247" s="7" t="s">
        <v>7</v>
      </c>
      <c r="E247" s="92" t="s">
        <v>207</v>
      </c>
      <c r="F247" s="7">
        <v>63154.17</v>
      </c>
      <c r="G247" s="7">
        <v>63154.17</v>
      </c>
      <c r="H247" s="7">
        <f>H248+H249</f>
        <v>0</v>
      </c>
      <c r="I247" s="32">
        <f t="shared" si="7"/>
        <v>0</v>
      </c>
      <c r="J247" s="5"/>
    </row>
    <row r="248" spans="1:10" s="6" customFormat="1" ht="23.25" thickBot="1" x14ac:dyDescent="0.3">
      <c r="A248" s="86"/>
      <c r="B248" s="89"/>
      <c r="C248" s="86"/>
      <c r="D248" s="7" t="s">
        <v>14</v>
      </c>
      <c r="E248" s="86"/>
      <c r="F248" s="7">
        <v>63024.67</v>
      </c>
      <c r="G248" s="7">
        <v>63024.67</v>
      </c>
      <c r="H248" s="7">
        <f>H250+H251+H252+H254</f>
        <v>0</v>
      </c>
      <c r="I248" s="32">
        <f t="shared" si="7"/>
        <v>0</v>
      </c>
      <c r="J248" s="5"/>
    </row>
    <row r="249" spans="1:10" s="6" customFormat="1" ht="23.25" thickBot="1" x14ac:dyDescent="0.3">
      <c r="A249" s="87"/>
      <c r="B249" s="113"/>
      <c r="C249" s="82"/>
      <c r="D249" s="7" t="s">
        <v>15</v>
      </c>
      <c r="E249" s="82"/>
      <c r="F249" s="7">
        <v>129.5</v>
      </c>
      <c r="G249" s="7">
        <v>129.5</v>
      </c>
      <c r="H249" s="7">
        <f>H255</f>
        <v>0</v>
      </c>
      <c r="I249" s="32">
        <f t="shared" si="7"/>
        <v>0</v>
      </c>
      <c r="J249" s="5"/>
    </row>
    <row r="250" spans="1:10" s="6" customFormat="1" ht="34.5" hidden="1" thickBot="1" x14ac:dyDescent="0.3">
      <c r="A250" s="37" t="s">
        <v>280</v>
      </c>
      <c r="B250" s="3" t="s">
        <v>209</v>
      </c>
      <c r="C250" s="7" t="s">
        <v>22</v>
      </c>
      <c r="D250" s="7" t="s">
        <v>46</v>
      </c>
      <c r="E250" s="7">
        <v>7850721010</v>
      </c>
      <c r="F250" s="7">
        <v>3000</v>
      </c>
      <c r="G250" s="7">
        <v>3000</v>
      </c>
      <c r="H250" s="7"/>
      <c r="I250" s="32">
        <f t="shared" si="7"/>
        <v>0</v>
      </c>
      <c r="J250" s="5"/>
    </row>
    <row r="251" spans="1:10" s="6" customFormat="1" ht="23.25" hidden="1" thickBot="1" x14ac:dyDescent="0.3">
      <c r="A251" s="36" t="s">
        <v>281</v>
      </c>
      <c r="B251" s="8" t="s">
        <v>211</v>
      </c>
      <c r="C251" s="4" t="s">
        <v>22</v>
      </c>
      <c r="D251" s="4" t="s">
        <v>46</v>
      </c>
      <c r="E251" s="4">
        <v>7850721150</v>
      </c>
      <c r="F251" s="4">
        <v>40000</v>
      </c>
      <c r="G251" s="4">
        <v>40000</v>
      </c>
      <c r="H251" s="4"/>
      <c r="I251" s="32">
        <f t="shared" si="7"/>
        <v>0</v>
      </c>
      <c r="J251" s="5"/>
    </row>
    <row r="252" spans="1:10" s="6" customFormat="1" ht="34.5" hidden="1" thickBot="1" x14ac:dyDescent="0.3">
      <c r="A252" s="36" t="s">
        <v>282</v>
      </c>
      <c r="B252" s="40" t="s">
        <v>213</v>
      </c>
      <c r="C252" s="4" t="s">
        <v>22</v>
      </c>
      <c r="D252" s="4" t="s">
        <v>46</v>
      </c>
      <c r="E252" s="4">
        <v>7850721220</v>
      </c>
      <c r="F252" s="4">
        <v>20000</v>
      </c>
      <c r="G252" s="4">
        <v>20000</v>
      </c>
      <c r="H252" s="4"/>
      <c r="I252" s="32">
        <f t="shared" si="7"/>
        <v>0</v>
      </c>
      <c r="J252" s="5"/>
    </row>
    <row r="253" spans="1:10" s="6" customFormat="1" ht="15.75" hidden="1" thickBot="1" x14ac:dyDescent="0.3">
      <c r="A253" s="81" t="s">
        <v>283</v>
      </c>
      <c r="B253" s="88" t="s">
        <v>142</v>
      </c>
      <c r="C253" s="81" t="s">
        <v>22</v>
      </c>
      <c r="D253" s="7" t="s">
        <v>7</v>
      </c>
      <c r="E253" s="81" t="s">
        <v>214</v>
      </c>
      <c r="F253" s="7">
        <v>154.16999999999999</v>
      </c>
      <c r="G253" s="7">
        <v>154.16999999999999</v>
      </c>
      <c r="H253" s="7">
        <f>H254+H255</f>
        <v>0</v>
      </c>
      <c r="I253" s="32">
        <f t="shared" si="7"/>
        <v>0</v>
      </c>
      <c r="J253" s="5"/>
    </row>
    <row r="254" spans="1:10" s="6" customFormat="1" ht="23.25" hidden="1" thickBot="1" x14ac:dyDescent="0.3">
      <c r="A254" s="86"/>
      <c r="B254" s="89"/>
      <c r="C254" s="86"/>
      <c r="D254" s="7" t="s">
        <v>14</v>
      </c>
      <c r="E254" s="86"/>
      <c r="F254" s="7">
        <v>24.67</v>
      </c>
      <c r="G254" s="7">
        <v>24.67</v>
      </c>
      <c r="H254" s="7"/>
      <c r="I254" s="32">
        <f t="shared" si="7"/>
        <v>0</v>
      </c>
      <c r="J254" s="17">
        <v>150943900</v>
      </c>
    </row>
    <row r="255" spans="1:10" s="6" customFormat="1" ht="23.25" hidden="1" thickBot="1" x14ac:dyDescent="0.3">
      <c r="A255" s="87"/>
      <c r="B255" s="113"/>
      <c r="C255" s="82"/>
      <c r="D255" s="7" t="s">
        <v>15</v>
      </c>
      <c r="E255" s="82"/>
      <c r="F255" s="7">
        <v>129.5</v>
      </c>
      <c r="G255" s="7">
        <v>129.5</v>
      </c>
      <c r="H255" s="7"/>
      <c r="I255" s="32">
        <f t="shared" si="7"/>
        <v>0</v>
      </c>
      <c r="J255" s="17">
        <v>144563500</v>
      </c>
    </row>
    <row r="256" spans="1:10" s="6" customFormat="1" ht="79.5" thickBot="1" x14ac:dyDescent="0.3">
      <c r="A256" s="36" t="s">
        <v>284</v>
      </c>
      <c r="B256" s="8" t="s">
        <v>216</v>
      </c>
      <c r="C256" s="4" t="s">
        <v>12</v>
      </c>
      <c r="D256" s="4" t="s">
        <v>46</v>
      </c>
      <c r="E256" s="4">
        <v>7850800000</v>
      </c>
      <c r="F256" s="4">
        <v>15624.26</v>
      </c>
      <c r="G256" s="4">
        <v>15624.26</v>
      </c>
      <c r="H256" s="4">
        <f>H257</f>
        <v>2006.26</v>
      </c>
      <c r="I256" s="32">
        <f t="shared" si="7"/>
        <v>12.840672134232278</v>
      </c>
      <c r="J256" s="18">
        <f>J255/J254*100</f>
        <v>95.772999107615476</v>
      </c>
    </row>
    <row r="257" spans="1:10" s="6" customFormat="1" ht="68.25" hidden="1" thickBot="1" x14ac:dyDescent="0.3">
      <c r="A257" s="58" t="s">
        <v>285</v>
      </c>
      <c r="B257" s="8" t="s">
        <v>218</v>
      </c>
      <c r="C257" s="4" t="s">
        <v>12</v>
      </c>
      <c r="D257" s="4" t="s">
        <v>46</v>
      </c>
      <c r="E257" s="4">
        <v>7850880220</v>
      </c>
      <c r="F257" s="4">
        <v>15624.26</v>
      </c>
      <c r="G257" s="4">
        <v>15624.26</v>
      </c>
      <c r="H257" s="4">
        <f>H258</f>
        <v>2006.26</v>
      </c>
      <c r="I257" s="32">
        <f t="shared" si="7"/>
        <v>12.840672134232278</v>
      </c>
      <c r="J257" s="17">
        <v>19871992.850000001</v>
      </c>
    </row>
    <row r="258" spans="1:10" s="6" customFormat="1" ht="45.75" hidden="1" thickBot="1" x14ac:dyDescent="0.3">
      <c r="A258" s="60"/>
      <c r="B258" s="8" t="s">
        <v>219</v>
      </c>
      <c r="C258" s="4" t="s">
        <v>18</v>
      </c>
      <c r="D258" s="4" t="s">
        <v>46</v>
      </c>
      <c r="E258" s="4">
        <v>7850880220</v>
      </c>
      <c r="F258" s="4">
        <v>15624.26</v>
      </c>
      <c r="G258" s="4">
        <v>15624.26</v>
      </c>
      <c r="H258" s="4">
        <v>2006.26</v>
      </c>
      <c r="I258" s="32">
        <f t="shared" si="7"/>
        <v>12.840672134232278</v>
      </c>
      <c r="J258" s="17">
        <f>J257*J256/100</f>
        <v>19032003.534895912</v>
      </c>
    </row>
    <row r="259" spans="1:10" s="6" customFormat="1" ht="15.75" thickBot="1" x14ac:dyDescent="0.3">
      <c r="A259" s="58" t="s">
        <v>288</v>
      </c>
      <c r="B259" s="69" t="s">
        <v>221</v>
      </c>
      <c r="C259" s="58" t="s">
        <v>22</v>
      </c>
      <c r="D259" s="4" t="s">
        <v>7</v>
      </c>
      <c r="E259" s="58">
        <v>7850900000</v>
      </c>
      <c r="F259" s="4">
        <v>40238.46</v>
      </c>
      <c r="G259" s="4">
        <v>40238.46</v>
      </c>
      <c r="H259" s="4">
        <f>H260+H261</f>
        <v>0</v>
      </c>
      <c r="I259" s="32">
        <f t="shared" si="7"/>
        <v>0</v>
      </c>
      <c r="J259" s="19">
        <f>J257-J258</f>
        <v>839989.31510408968</v>
      </c>
    </row>
    <row r="260" spans="1:10" s="6" customFormat="1" ht="23.25" thickBot="1" x14ac:dyDescent="0.3">
      <c r="A260" s="59"/>
      <c r="B260" s="70"/>
      <c r="C260" s="59"/>
      <c r="D260" s="4" t="s">
        <v>14</v>
      </c>
      <c r="E260" s="59"/>
      <c r="F260" s="4">
        <v>6438.16</v>
      </c>
      <c r="G260" s="4">
        <v>6438.16</v>
      </c>
      <c r="H260" s="4">
        <f>H263</f>
        <v>0</v>
      </c>
      <c r="I260" s="32">
        <f t="shared" si="7"/>
        <v>0</v>
      </c>
      <c r="J260" s="5"/>
    </row>
    <row r="261" spans="1:10" s="6" customFormat="1" ht="23.25" thickBot="1" x14ac:dyDescent="0.3">
      <c r="A261" s="60"/>
      <c r="B261" s="80"/>
      <c r="C261" s="68"/>
      <c r="D261" s="4" t="s">
        <v>15</v>
      </c>
      <c r="E261" s="68"/>
      <c r="F261" s="4">
        <v>33800.300000000003</v>
      </c>
      <c r="G261" s="4">
        <v>33800.300000000003</v>
      </c>
      <c r="H261" s="4">
        <f>H264</f>
        <v>0</v>
      </c>
      <c r="I261" s="32">
        <f t="shared" si="7"/>
        <v>0</v>
      </c>
      <c r="J261" s="5"/>
    </row>
    <row r="262" spans="1:10" s="6" customFormat="1" ht="15.75" hidden="1" thickBot="1" x14ac:dyDescent="0.3">
      <c r="A262" s="58" t="s">
        <v>289</v>
      </c>
      <c r="B262" s="79" t="s">
        <v>223</v>
      </c>
      <c r="C262" s="67" t="s">
        <v>22</v>
      </c>
      <c r="D262" s="4" t="s">
        <v>7</v>
      </c>
      <c r="E262" s="67" t="s">
        <v>224</v>
      </c>
      <c r="F262" s="4">
        <v>40238.46</v>
      </c>
      <c r="G262" s="4">
        <v>40238.46</v>
      </c>
      <c r="H262" s="4">
        <f>H263+H264</f>
        <v>0</v>
      </c>
      <c r="I262" s="32">
        <f t="shared" si="7"/>
        <v>0</v>
      </c>
      <c r="J262" s="5"/>
    </row>
    <row r="263" spans="1:10" s="6" customFormat="1" ht="23.25" hidden="1" thickBot="1" x14ac:dyDescent="0.3">
      <c r="A263" s="59"/>
      <c r="B263" s="70"/>
      <c r="C263" s="59"/>
      <c r="D263" s="4" t="s">
        <v>14</v>
      </c>
      <c r="E263" s="59"/>
      <c r="F263" s="4">
        <v>6438.16</v>
      </c>
      <c r="G263" s="4">
        <v>6438.16</v>
      </c>
      <c r="H263" s="4"/>
      <c r="I263" s="32">
        <f t="shared" si="7"/>
        <v>0</v>
      </c>
      <c r="J263" s="5"/>
    </row>
    <row r="264" spans="1:10" s="6" customFormat="1" ht="23.25" hidden="1" thickBot="1" x14ac:dyDescent="0.3">
      <c r="A264" s="60"/>
      <c r="B264" s="80"/>
      <c r="C264" s="68"/>
      <c r="D264" s="4" t="s">
        <v>15</v>
      </c>
      <c r="E264" s="68"/>
      <c r="F264" s="4">
        <v>33800.300000000003</v>
      </c>
      <c r="G264" s="4">
        <v>33800.300000000003</v>
      </c>
      <c r="H264" s="4"/>
      <c r="I264" s="32">
        <f t="shared" si="7"/>
        <v>0</v>
      </c>
      <c r="J264" s="5"/>
    </row>
    <row r="265" spans="1:10" s="6" customFormat="1" ht="15.75" thickBot="1" x14ac:dyDescent="0.3">
      <c r="A265" s="58" t="s">
        <v>286</v>
      </c>
      <c r="B265" s="91" t="s">
        <v>226</v>
      </c>
      <c r="C265" s="67" t="s">
        <v>22</v>
      </c>
      <c r="D265" s="4" t="s">
        <v>7</v>
      </c>
      <c r="E265" s="67">
        <v>7851000000</v>
      </c>
      <c r="F265" s="11">
        <v>5242360.4742999999</v>
      </c>
      <c r="G265" s="11">
        <v>5242360.4742999999</v>
      </c>
      <c r="H265" s="11">
        <f>H266+H267</f>
        <v>1140853.03</v>
      </c>
      <c r="I265" s="32">
        <f t="shared" si="7"/>
        <v>21.76220112281263</v>
      </c>
      <c r="J265" s="5"/>
    </row>
    <row r="266" spans="1:10" s="6" customFormat="1" ht="23.25" thickBot="1" x14ac:dyDescent="0.3">
      <c r="A266" s="59"/>
      <c r="B266" s="62"/>
      <c r="C266" s="59"/>
      <c r="D266" s="4" t="s">
        <v>14</v>
      </c>
      <c r="E266" s="59"/>
      <c r="F266" s="11">
        <v>5240831.2742999997</v>
      </c>
      <c r="G266" s="11">
        <v>5240831.2742999997</v>
      </c>
      <c r="H266" s="11">
        <f>H268+H271</f>
        <v>1140479.05</v>
      </c>
      <c r="I266" s="32">
        <f t="shared" si="7"/>
        <v>21.761415132608519</v>
      </c>
      <c r="J266" s="5"/>
    </row>
    <row r="267" spans="1:10" s="6" customFormat="1" ht="23.25" thickBot="1" x14ac:dyDescent="0.3">
      <c r="A267" s="60"/>
      <c r="B267" s="114"/>
      <c r="C267" s="68"/>
      <c r="D267" s="4" t="s">
        <v>15</v>
      </c>
      <c r="E267" s="68"/>
      <c r="F267" s="4">
        <v>1529.2</v>
      </c>
      <c r="G267" s="4">
        <v>1529.2</v>
      </c>
      <c r="H267" s="11">
        <f>H270</f>
        <v>373.98</v>
      </c>
      <c r="I267" s="32">
        <f t="shared" si="7"/>
        <v>24.455924666492283</v>
      </c>
      <c r="J267" s="5"/>
    </row>
    <row r="268" spans="1:10" s="6" customFormat="1" ht="34.5" hidden="1" thickBot="1" x14ac:dyDescent="0.3">
      <c r="A268" s="58" t="s">
        <v>287</v>
      </c>
      <c r="B268" s="8" t="s">
        <v>228</v>
      </c>
      <c r="C268" s="4" t="s">
        <v>22</v>
      </c>
      <c r="D268" s="4" t="s">
        <v>46</v>
      </c>
      <c r="E268" s="67">
        <v>7851021140</v>
      </c>
      <c r="F268" s="11">
        <v>5157720.2742999997</v>
      </c>
      <c r="G268" s="11">
        <v>5157720.2742999997</v>
      </c>
      <c r="H268" s="11">
        <f>11100+38007.38+981486.65+600+93672.7</f>
        <v>1124866.73</v>
      </c>
      <c r="I268" s="32">
        <f t="shared" si="7"/>
        <v>21.809378372165902</v>
      </c>
      <c r="J268" s="5"/>
    </row>
    <row r="269" spans="1:10" s="6" customFormat="1" ht="68.25" hidden="1" thickBot="1" x14ac:dyDescent="0.3">
      <c r="A269" s="60"/>
      <c r="B269" s="8" t="s">
        <v>229</v>
      </c>
      <c r="C269" s="4" t="s">
        <v>22</v>
      </c>
      <c r="D269" s="4" t="s">
        <v>46</v>
      </c>
      <c r="E269" s="68"/>
      <c r="F269" s="4">
        <v>15000</v>
      </c>
      <c r="G269" s="4">
        <v>15000</v>
      </c>
      <c r="H269" s="4">
        <v>0</v>
      </c>
      <c r="I269" s="32">
        <f t="shared" si="7"/>
        <v>0</v>
      </c>
      <c r="J269" s="5"/>
    </row>
    <row r="270" spans="1:10" s="6" customFormat="1" ht="57" hidden="1" thickBot="1" x14ac:dyDescent="0.3">
      <c r="A270" s="36" t="s">
        <v>290</v>
      </c>
      <c r="B270" s="40" t="s">
        <v>230</v>
      </c>
      <c r="C270" s="4" t="s">
        <v>22</v>
      </c>
      <c r="D270" s="4" t="s">
        <v>140</v>
      </c>
      <c r="E270" s="4">
        <v>7851059800</v>
      </c>
      <c r="F270" s="4">
        <v>1529.2</v>
      </c>
      <c r="G270" s="4">
        <v>1529.2</v>
      </c>
      <c r="H270" s="4">
        <v>373.98</v>
      </c>
      <c r="I270" s="32">
        <f t="shared" si="7"/>
        <v>24.455924666492283</v>
      </c>
      <c r="J270" s="5"/>
    </row>
    <row r="271" spans="1:10" s="6" customFormat="1" ht="34.5" hidden="1" thickBot="1" x14ac:dyDescent="0.3">
      <c r="A271" s="36" t="s">
        <v>291</v>
      </c>
      <c r="B271" s="40" t="s">
        <v>231</v>
      </c>
      <c r="C271" s="4" t="s">
        <v>22</v>
      </c>
      <c r="D271" s="4" t="s">
        <v>46</v>
      </c>
      <c r="E271" s="4">
        <v>7851080010</v>
      </c>
      <c r="F271" s="4">
        <v>83111</v>
      </c>
      <c r="G271" s="4">
        <v>83111</v>
      </c>
      <c r="H271" s="4">
        <v>15612.32</v>
      </c>
      <c r="I271" s="32">
        <f t="shared" si="7"/>
        <v>18.7849021188531</v>
      </c>
      <c r="J271" s="5"/>
    </row>
    <row r="273" spans="6:7" x14ac:dyDescent="0.25">
      <c r="F273" s="2"/>
      <c r="G273" s="2"/>
    </row>
  </sheetData>
  <mergeCells count="321">
    <mergeCell ref="A265:A267"/>
    <mergeCell ref="B265:B267"/>
    <mergeCell ref="C265:C267"/>
    <mergeCell ref="E265:E267"/>
    <mergeCell ref="A268:A269"/>
    <mergeCell ref="E268:E269"/>
    <mergeCell ref="A257:A258"/>
    <mergeCell ref="A259:A261"/>
    <mergeCell ref="B259:B261"/>
    <mergeCell ref="C259:C261"/>
    <mergeCell ref="E259:E261"/>
    <mergeCell ref="A262:A264"/>
    <mergeCell ref="B262:B264"/>
    <mergeCell ref="C262:C264"/>
    <mergeCell ref="E262:E264"/>
    <mergeCell ref="A247:A249"/>
    <mergeCell ref="B247:B249"/>
    <mergeCell ref="C247:C249"/>
    <mergeCell ref="E247:E249"/>
    <mergeCell ref="A253:A255"/>
    <mergeCell ref="B253:B255"/>
    <mergeCell ref="C253:C255"/>
    <mergeCell ref="E253:E255"/>
    <mergeCell ref="F240:F241"/>
    <mergeCell ref="G240:G241"/>
    <mergeCell ref="H240:H241"/>
    <mergeCell ref="I240:I241"/>
    <mergeCell ref="A244:A246"/>
    <mergeCell ref="B244:B246"/>
    <mergeCell ref="C244:C246"/>
    <mergeCell ref="E244:E246"/>
    <mergeCell ref="A232:A234"/>
    <mergeCell ref="B232:B234"/>
    <mergeCell ref="C232:C234"/>
    <mergeCell ref="E232:E234"/>
    <mergeCell ref="A238:A241"/>
    <mergeCell ref="B238:B241"/>
    <mergeCell ref="C238:C241"/>
    <mergeCell ref="E238:E241"/>
    <mergeCell ref="D239:D240"/>
    <mergeCell ref="A226:A228"/>
    <mergeCell ref="B226:B228"/>
    <mergeCell ref="C226:C228"/>
    <mergeCell ref="E226:E228"/>
    <mergeCell ref="A229:A231"/>
    <mergeCell ref="B229:B231"/>
    <mergeCell ref="C229:C231"/>
    <mergeCell ref="E229:E231"/>
    <mergeCell ref="F221:F222"/>
    <mergeCell ref="J217:J228"/>
    <mergeCell ref="A219:A222"/>
    <mergeCell ref="B219:B222"/>
    <mergeCell ref="C219:C222"/>
    <mergeCell ref="E219:E222"/>
    <mergeCell ref="D221:D222"/>
    <mergeCell ref="A210:A212"/>
    <mergeCell ref="C210:C212"/>
    <mergeCell ref="E210:E212"/>
    <mergeCell ref="A213:A215"/>
    <mergeCell ref="B213:B215"/>
    <mergeCell ref="C213:C215"/>
    <mergeCell ref="E213:E215"/>
    <mergeCell ref="G221:G222"/>
    <mergeCell ref="H221:H222"/>
    <mergeCell ref="I221:I222"/>
    <mergeCell ref="A223:A225"/>
    <mergeCell ref="B223:B225"/>
    <mergeCell ref="C223:C225"/>
    <mergeCell ref="E223:E225"/>
    <mergeCell ref="A216:A218"/>
    <mergeCell ref="B216:B218"/>
    <mergeCell ref="C216:C218"/>
    <mergeCell ref="E216:E218"/>
    <mergeCell ref="E196:E197"/>
    <mergeCell ref="A199:A201"/>
    <mergeCell ref="B199:B201"/>
    <mergeCell ref="C199:C201"/>
    <mergeCell ref="E199:E201"/>
    <mergeCell ref="A207:A209"/>
    <mergeCell ref="B207:B209"/>
    <mergeCell ref="C207:C209"/>
    <mergeCell ref="E207:E209"/>
    <mergeCell ref="A188:A190"/>
    <mergeCell ref="B188:B190"/>
    <mergeCell ref="C188:C190"/>
    <mergeCell ref="E188:E190"/>
    <mergeCell ref="A191:A194"/>
    <mergeCell ref="B191:B193"/>
    <mergeCell ref="C191:C193"/>
    <mergeCell ref="E191:E194"/>
    <mergeCell ref="A182:A184"/>
    <mergeCell ref="B182:B184"/>
    <mergeCell ref="C182:C184"/>
    <mergeCell ref="E182:E184"/>
    <mergeCell ref="A185:A187"/>
    <mergeCell ref="B185:B187"/>
    <mergeCell ref="C185:C187"/>
    <mergeCell ref="E185:E187"/>
    <mergeCell ref="A176:A178"/>
    <mergeCell ref="B176:B178"/>
    <mergeCell ref="C176:C178"/>
    <mergeCell ref="E176:E178"/>
    <mergeCell ref="A179:A181"/>
    <mergeCell ref="B179:B181"/>
    <mergeCell ref="C179:C181"/>
    <mergeCell ref="E179:E181"/>
    <mergeCell ref="F171:F172"/>
    <mergeCell ref="G171:G172"/>
    <mergeCell ref="H171:H172"/>
    <mergeCell ref="I171:I172"/>
    <mergeCell ref="A173:A175"/>
    <mergeCell ref="B173:B175"/>
    <mergeCell ref="C173:C175"/>
    <mergeCell ref="E173:E175"/>
    <mergeCell ref="A166:A168"/>
    <mergeCell ref="B166:B168"/>
    <mergeCell ref="C166:C168"/>
    <mergeCell ref="E166:E168"/>
    <mergeCell ref="A169:A172"/>
    <mergeCell ref="B169:B172"/>
    <mergeCell ref="C169:C172"/>
    <mergeCell ref="E169:E172"/>
    <mergeCell ref="D170:D171"/>
    <mergeCell ref="A160:A162"/>
    <mergeCell ref="B160:B162"/>
    <mergeCell ref="C160:C162"/>
    <mergeCell ref="E160:E162"/>
    <mergeCell ref="A163:A165"/>
    <mergeCell ref="B163:B165"/>
    <mergeCell ref="C163:C165"/>
    <mergeCell ref="E163:E165"/>
    <mergeCell ref="A154:A156"/>
    <mergeCell ref="B154:B156"/>
    <mergeCell ref="C154:C156"/>
    <mergeCell ref="E154:E156"/>
    <mergeCell ref="A157:A159"/>
    <mergeCell ref="B157:B159"/>
    <mergeCell ref="C157:C159"/>
    <mergeCell ref="E157:E159"/>
    <mergeCell ref="A148:A150"/>
    <mergeCell ref="B148:B150"/>
    <mergeCell ref="C148:C150"/>
    <mergeCell ref="E148:E150"/>
    <mergeCell ref="A151:A153"/>
    <mergeCell ref="B151:B153"/>
    <mergeCell ref="C151:C153"/>
    <mergeCell ref="E151:E153"/>
    <mergeCell ref="A142:A144"/>
    <mergeCell ref="B142:B144"/>
    <mergeCell ref="C142:C144"/>
    <mergeCell ref="E142:E144"/>
    <mergeCell ref="A145:A147"/>
    <mergeCell ref="B145:B147"/>
    <mergeCell ref="C145:C147"/>
    <mergeCell ref="E145:E147"/>
    <mergeCell ref="A136:A138"/>
    <mergeCell ref="B136:B138"/>
    <mergeCell ref="C136:C138"/>
    <mergeCell ref="E136:E138"/>
    <mergeCell ref="A139:A141"/>
    <mergeCell ref="B139:B141"/>
    <mergeCell ref="C139:C141"/>
    <mergeCell ref="E139:E141"/>
    <mergeCell ref="A130:A132"/>
    <mergeCell ref="B130:B132"/>
    <mergeCell ref="C130:C132"/>
    <mergeCell ref="E130:E132"/>
    <mergeCell ref="A133:A135"/>
    <mergeCell ref="B133:B135"/>
    <mergeCell ref="C133:C135"/>
    <mergeCell ref="E133:E135"/>
    <mergeCell ref="A124:A126"/>
    <mergeCell ref="B124:B126"/>
    <mergeCell ref="C124:C126"/>
    <mergeCell ref="E124:E126"/>
    <mergeCell ref="A127:A129"/>
    <mergeCell ref="B127:B129"/>
    <mergeCell ref="C127:C129"/>
    <mergeCell ref="E127:E129"/>
    <mergeCell ref="A111:A113"/>
    <mergeCell ref="B111:B113"/>
    <mergeCell ref="C111:C113"/>
    <mergeCell ref="E111:E113"/>
    <mergeCell ref="A121:A123"/>
    <mergeCell ref="B121:B123"/>
    <mergeCell ref="C121:C123"/>
    <mergeCell ref="E121:E123"/>
    <mergeCell ref="A105:A107"/>
    <mergeCell ref="B105:B107"/>
    <mergeCell ref="C105:C107"/>
    <mergeCell ref="E105:E107"/>
    <mergeCell ref="A108:A110"/>
    <mergeCell ref="B108:B110"/>
    <mergeCell ref="C108:C110"/>
    <mergeCell ref="E108:E110"/>
    <mergeCell ref="A99:A101"/>
    <mergeCell ref="B99:B101"/>
    <mergeCell ref="C99:C101"/>
    <mergeCell ref="E99:E101"/>
    <mergeCell ref="A102:A104"/>
    <mergeCell ref="B102:B104"/>
    <mergeCell ref="C102:C104"/>
    <mergeCell ref="E102:E104"/>
    <mergeCell ref="A93:A95"/>
    <mergeCell ref="B93:B95"/>
    <mergeCell ref="C93:C95"/>
    <mergeCell ref="E93:E95"/>
    <mergeCell ref="A96:A98"/>
    <mergeCell ref="B96:B98"/>
    <mergeCell ref="C96:C98"/>
    <mergeCell ref="E96:E98"/>
    <mergeCell ref="A87:A89"/>
    <mergeCell ref="B87:B89"/>
    <mergeCell ref="C87:C89"/>
    <mergeCell ref="E87:E89"/>
    <mergeCell ref="A90:A92"/>
    <mergeCell ref="B90:B92"/>
    <mergeCell ref="C90:C92"/>
    <mergeCell ref="E90:E92"/>
    <mergeCell ref="A80:A82"/>
    <mergeCell ref="B80:B82"/>
    <mergeCell ref="C80:C82"/>
    <mergeCell ref="E80:E82"/>
    <mergeCell ref="A83:A85"/>
    <mergeCell ref="B83:B85"/>
    <mergeCell ref="C83:C85"/>
    <mergeCell ref="E83:E85"/>
    <mergeCell ref="J64:J65"/>
    <mergeCell ref="A67:A69"/>
    <mergeCell ref="B67:B69"/>
    <mergeCell ref="C67:C69"/>
    <mergeCell ref="E67:E69"/>
    <mergeCell ref="A70:A72"/>
    <mergeCell ref="B70:B72"/>
    <mergeCell ref="C70:C72"/>
    <mergeCell ref="E70:E72"/>
    <mergeCell ref="A61:A63"/>
    <mergeCell ref="B61:B63"/>
    <mergeCell ref="C61:C63"/>
    <mergeCell ref="E61:E63"/>
    <mergeCell ref="A64:A66"/>
    <mergeCell ref="B64:B66"/>
    <mergeCell ref="C64:C66"/>
    <mergeCell ref="E64:E66"/>
    <mergeCell ref="A55:A57"/>
    <mergeCell ref="B55:B57"/>
    <mergeCell ref="C55:C57"/>
    <mergeCell ref="E55:E57"/>
    <mergeCell ref="A58:A60"/>
    <mergeCell ref="B58:B60"/>
    <mergeCell ref="C58:C60"/>
    <mergeCell ref="E58:E60"/>
    <mergeCell ref="A49:A51"/>
    <mergeCell ref="B49:B51"/>
    <mergeCell ref="C49:C51"/>
    <mergeCell ref="E49:E51"/>
    <mergeCell ref="A52:A54"/>
    <mergeCell ref="B52:B54"/>
    <mergeCell ref="C52:C54"/>
    <mergeCell ref="E52:E54"/>
    <mergeCell ref="A43:A45"/>
    <mergeCell ref="B43:B45"/>
    <mergeCell ref="C43:C45"/>
    <mergeCell ref="E43:E45"/>
    <mergeCell ref="A46:A48"/>
    <mergeCell ref="B46:B48"/>
    <mergeCell ref="C46:C48"/>
    <mergeCell ref="E46:E48"/>
    <mergeCell ref="G37:G38"/>
    <mergeCell ref="H37:H38"/>
    <mergeCell ref="I37:I38"/>
    <mergeCell ref="A40:A42"/>
    <mergeCell ref="B40:B42"/>
    <mergeCell ref="C40:C42"/>
    <mergeCell ref="E40:E42"/>
    <mergeCell ref="A35:A38"/>
    <mergeCell ref="B35:B38"/>
    <mergeCell ref="C35:C38"/>
    <mergeCell ref="E35:E38"/>
    <mergeCell ref="D36:D37"/>
    <mergeCell ref="F37:F38"/>
    <mergeCell ref="A29:A31"/>
    <mergeCell ref="B29:B31"/>
    <mergeCell ref="C29:C31"/>
    <mergeCell ref="E29:E31"/>
    <mergeCell ref="A32:A34"/>
    <mergeCell ref="B32:B34"/>
    <mergeCell ref="C32:C34"/>
    <mergeCell ref="E32:E34"/>
    <mergeCell ref="A23:A25"/>
    <mergeCell ref="B23:B25"/>
    <mergeCell ref="C23:C25"/>
    <mergeCell ref="E23:E25"/>
    <mergeCell ref="A26:A28"/>
    <mergeCell ref="B26:B28"/>
    <mergeCell ref="C26:C28"/>
    <mergeCell ref="E26:E28"/>
    <mergeCell ref="J14:J15"/>
    <mergeCell ref="A17:A19"/>
    <mergeCell ref="B17:B19"/>
    <mergeCell ref="C17:C19"/>
    <mergeCell ref="E17:E19"/>
    <mergeCell ref="A20:A22"/>
    <mergeCell ref="B20:B22"/>
    <mergeCell ref="C20:C22"/>
    <mergeCell ref="E20:E22"/>
    <mergeCell ref="A11:A13"/>
    <mergeCell ref="B11:B13"/>
    <mergeCell ref="C11:C13"/>
    <mergeCell ref="E11:E13"/>
    <mergeCell ref="A14:A16"/>
    <mergeCell ref="B14:B16"/>
    <mergeCell ref="C14:C16"/>
    <mergeCell ref="E14:E16"/>
    <mergeCell ref="A5:B7"/>
    <mergeCell ref="C5:C7"/>
    <mergeCell ref="E5:E7"/>
    <mergeCell ref="A8:A10"/>
    <mergeCell ref="B8:B10"/>
    <mergeCell ref="C8:C10"/>
    <mergeCell ref="E8:E10"/>
  </mergeCells>
  <hyperlinks>
    <hyperlink ref="B120" r:id="rId1" display="https://login.consultant.ru/link/?req=doc&amp;base=RLAW076&amp;n=69225"/>
    <hyperlink ref="B119" r:id="rId2" display="https://login.consultant.ru/link/?req=doc&amp;base=RLAW076&amp;n=58658"/>
    <hyperlink ref="B79" r:id="rId3" display="https://login.consultant.ru/link/?req=doc&amp;base=RLAW076&amp;n=69225"/>
    <hyperlink ref="B78" r:id="rId4" display="https://login.consultant.ru/link/?req=doc&amp;base=RLAW076&amp;n=58658"/>
  </hyperlinks>
  <pageMargins left="0.11811023622047245" right="0.11811023622047245" top="0.55118110236220474" bottom="0.55118110236220474" header="0.31496062992125984" footer="0.31496062992125984"/>
  <pageSetup paperSize="9" scale="62" fitToHeight="0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82"/>
  <sheetViews>
    <sheetView tabSelected="1" topLeftCell="A49" workbookViewId="0">
      <selection activeCell="J8" sqref="J8"/>
    </sheetView>
  </sheetViews>
  <sheetFormatPr defaultRowHeight="15" x14ac:dyDescent="0.25"/>
  <cols>
    <col min="1" max="1" width="5" customWidth="1"/>
    <col min="2" max="2" width="24.42578125" customWidth="1"/>
    <col min="3" max="3" width="20" customWidth="1"/>
    <col min="4" max="4" width="20.28515625" customWidth="1"/>
    <col min="5" max="5" width="11.140625" customWidth="1"/>
    <col min="6" max="9" width="14.28515625" customWidth="1"/>
    <col min="10" max="10" width="20.140625" customWidth="1"/>
    <col min="11" max="15" width="19" customWidth="1"/>
  </cols>
  <sheetData>
    <row r="3" spans="1:13" ht="15.75" thickBot="1" x14ac:dyDescent="0.3"/>
    <row r="4" spans="1:13" ht="141.75" customHeight="1" thickBot="1" x14ac:dyDescent="0.3">
      <c r="A4" s="23" t="s">
        <v>0</v>
      </c>
      <c r="B4" s="23" t="s">
        <v>1</v>
      </c>
      <c r="C4" s="23" t="s">
        <v>2</v>
      </c>
      <c r="D4" s="23" t="s">
        <v>3</v>
      </c>
      <c r="E4" s="30" t="s">
        <v>4</v>
      </c>
      <c r="F4" s="31" t="s">
        <v>294</v>
      </c>
      <c r="G4" s="31" t="s">
        <v>295</v>
      </c>
      <c r="H4" s="28" t="s">
        <v>296</v>
      </c>
      <c r="I4" s="28" t="s">
        <v>297</v>
      </c>
    </row>
    <row r="5" spans="1:13" ht="15.75" thickBot="1" x14ac:dyDescent="0.3">
      <c r="A5" s="72" t="s">
        <v>5</v>
      </c>
      <c r="B5" s="73"/>
      <c r="C5" s="58" t="s">
        <v>6</v>
      </c>
      <c r="D5" s="4" t="s">
        <v>7</v>
      </c>
      <c r="E5" s="58">
        <v>7800000000</v>
      </c>
      <c r="F5" s="45">
        <f>F6+F7</f>
        <v>16869040.842</v>
      </c>
      <c r="G5" s="52">
        <f>G6+G7</f>
        <v>16865772.541999999</v>
      </c>
      <c r="H5" s="52">
        <f>H6+H7</f>
        <v>12134626.568</v>
      </c>
      <c r="I5" s="32">
        <f>H5/G5*100</f>
        <v>71.948240365401233</v>
      </c>
      <c r="J5" s="2"/>
      <c r="K5" s="2"/>
      <c r="L5" s="2"/>
      <c r="M5" s="2"/>
    </row>
    <row r="6" spans="1:13" ht="57" thickBot="1" x14ac:dyDescent="0.3">
      <c r="A6" s="74"/>
      <c r="B6" s="75"/>
      <c r="C6" s="59"/>
      <c r="D6" s="4" t="s">
        <v>8</v>
      </c>
      <c r="E6" s="59"/>
      <c r="F6" s="45">
        <f>F9+F30+F39+F53+F59+F65+F71+F76+F84+F91+F97+F106+F112+F117+F125+F131+F149+F155+F161+F167+F173+F192+F199+F204+F218+F234+F239+F243+F252+F260+F264+F270+F276-0.00037</f>
        <v>14299397.942</v>
      </c>
      <c r="G6" s="52">
        <f>G9+G30+G39+G53+G59+G65+G71+G76+G84+G91+G97+G106+G112+G117+G125+G131+G149+G155+G161+G167+G173+G192+G199+G204+G218+G234+G239+G243+G252+G260+G264+G270+G276</f>
        <v>14299397.941999998</v>
      </c>
      <c r="H6" s="52">
        <f>H9+H30+H39+H53+H59+H65+H71+H76+H84+H91+H97+H106+H112+H117+H125+H131+H149+H155+H161+H167+H173+H192+H199+H204+H218+H234+H239+H243+H252+H260+H264+H270+H276</f>
        <v>10765043.418</v>
      </c>
      <c r="I6" s="32">
        <f t="shared" ref="I6:I39" si="0">H6/G6*100</f>
        <v>75.283193471950725</v>
      </c>
      <c r="J6" s="2"/>
      <c r="K6" s="2"/>
      <c r="L6" s="2"/>
      <c r="M6" s="2"/>
    </row>
    <row r="7" spans="1:13" ht="113.25" thickBot="1" x14ac:dyDescent="0.3">
      <c r="A7" s="76"/>
      <c r="B7" s="77"/>
      <c r="C7" s="68"/>
      <c r="D7" s="4" t="s">
        <v>9</v>
      </c>
      <c r="E7" s="68"/>
      <c r="F7" s="45">
        <f>F10+F31+F40+F54+F60+F66+F72+F85+F162++F193+F205+F219+F235+F244+F253+F265+F271</f>
        <v>2569642.9</v>
      </c>
      <c r="G7" s="52">
        <f>G10+G31+G40+G54+G60+G66+G72+G85+G162++G193+G205+G219+G235+G244+G253+G265+G271</f>
        <v>2566374.6</v>
      </c>
      <c r="H7" s="52">
        <f>H10+H31+H40+H54+H60+H66+H72+H85+H162++H193+H205+H219+H235+H244+H253+H265+H271</f>
        <v>1369583.15</v>
      </c>
      <c r="I7" s="32">
        <f t="shared" si="0"/>
        <v>53.366455154286506</v>
      </c>
      <c r="J7" s="2"/>
      <c r="K7" s="2"/>
      <c r="L7" s="2"/>
      <c r="M7" s="2"/>
    </row>
    <row r="8" spans="1:13" ht="48.75" customHeight="1" thickBot="1" x14ac:dyDescent="0.3">
      <c r="A8" s="58" t="s">
        <v>10</v>
      </c>
      <c r="B8" s="61" t="s">
        <v>11</v>
      </c>
      <c r="C8" s="67" t="s">
        <v>12</v>
      </c>
      <c r="D8" s="4" t="s">
        <v>7</v>
      </c>
      <c r="E8" s="67" t="s">
        <v>13</v>
      </c>
      <c r="F8" s="4">
        <v>694114.69</v>
      </c>
      <c r="G8" s="4">
        <v>694114.69</v>
      </c>
      <c r="H8" s="46">
        <f>H9+H10</f>
        <v>294560.45</v>
      </c>
      <c r="I8" s="32">
        <f t="shared" si="0"/>
        <v>42.436855788198351</v>
      </c>
      <c r="J8" s="54"/>
    </row>
    <row r="9" spans="1:13" ht="23.25" thickBot="1" x14ac:dyDescent="0.3">
      <c r="A9" s="59"/>
      <c r="B9" s="62"/>
      <c r="C9" s="59"/>
      <c r="D9" s="4" t="s">
        <v>14</v>
      </c>
      <c r="E9" s="59"/>
      <c r="F9" s="4">
        <v>193530.89</v>
      </c>
      <c r="G9" s="4">
        <v>193530.89</v>
      </c>
      <c r="H9" s="46">
        <f>H12+H18+H21+H24+H27</f>
        <v>96246.399999999994</v>
      </c>
      <c r="I9" s="32">
        <f t="shared" si="0"/>
        <v>49.731802504499406</v>
      </c>
    </row>
    <row r="10" spans="1:13" ht="23.25" thickBot="1" x14ac:dyDescent="0.3">
      <c r="A10" s="60"/>
      <c r="B10" s="63"/>
      <c r="C10" s="68"/>
      <c r="D10" s="4" t="s">
        <v>15</v>
      </c>
      <c r="E10" s="68"/>
      <c r="F10" s="4">
        <f>F13+F19+F22+F25+F28</f>
        <v>500583.8</v>
      </c>
      <c r="G10" s="4">
        <f>G13+G19+G22+G25+G28</f>
        <v>500583.8</v>
      </c>
      <c r="H10" s="46">
        <f>H13+H19+H22+H25</f>
        <v>198314.05000000002</v>
      </c>
      <c r="I10" s="32">
        <f t="shared" si="0"/>
        <v>39.616553711886006</v>
      </c>
    </row>
    <row r="11" spans="1:13" ht="15.75" thickBot="1" x14ac:dyDescent="0.3">
      <c r="A11" s="58" t="s">
        <v>16</v>
      </c>
      <c r="B11" s="61" t="s">
        <v>308</v>
      </c>
      <c r="C11" s="64" t="s">
        <v>293</v>
      </c>
      <c r="D11" s="4" t="s">
        <v>7</v>
      </c>
      <c r="E11" s="67" t="s">
        <v>19</v>
      </c>
      <c r="F11" s="4">
        <v>166038.29</v>
      </c>
      <c r="G11" s="4">
        <v>166038.29</v>
      </c>
      <c r="H11" s="46">
        <f>H12+H13</f>
        <v>99524.2</v>
      </c>
      <c r="I11" s="32">
        <f t="shared" si="0"/>
        <v>59.940511312179858</v>
      </c>
    </row>
    <row r="12" spans="1:13" ht="23.25" thickBot="1" x14ac:dyDescent="0.3">
      <c r="A12" s="59"/>
      <c r="B12" s="62"/>
      <c r="C12" s="65"/>
      <c r="D12" s="4" t="s">
        <v>14</v>
      </c>
      <c r="E12" s="59"/>
      <c r="F12" s="4">
        <v>21474.79</v>
      </c>
      <c r="G12" s="4">
        <v>21474.79</v>
      </c>
      <c r="H12" s="46">
        <f>9163.08+H15</f>
        <v>9229</v>
      </c>
      <c r="I12" s="32">
        <f t="shared" si="0"/>
        <v>42.975973222555375</v>
      </c>
    </row>
    <row r="13" spans="1:13" ht="37.5" customHeight="1" thickBot="1" x14ac:dyDescent="0.3">
      <c r="A13" s="60"/>
      <c r="B13" s="63"/>
      <c r="C13" s="66"/>
      <c r="D13" s="4" t="s">
        <v>15</v>
      </c>
      <c r="E13" s="59"/>
      <c r="F13" s="4">
        <v>144563.5</v>
      </c>
      <c r="G13" s="4">
        <v>144563.5</v>
      </c>
      <c r="H13" s="46">
        <f>88801.54+H16</f>
        <v>90295.2</v>
      </c>
      <c r="I13" s="32">
        <f t="shared" si="0"/>
        <v>62.46057960688556</v>
      </c>
    </row>
    <row r="14" spans="1:13" ht="15.75" thickBot="1" x14ac:dyDescent="0.3">
      <c r="A14" s="58"/>
      <c r="B14" s="61"/>
      <c r="C14" s="64" t="s">
        <v>307</v>
      </c>
      <c r="D14" s="4" t="s">
        <v>7</v>
      </c>
      <c r="E14" s="59"/>
      <c r="F14" s="4">
        <f>F15+F16</f>
        <v>19871.990000000002</v>
      </c>
      <c r="G14" s="4">
        <f>G15+G16</f>
        <v>19871.990000000002</v>
      </c>
      <c r="H14" s="46">
        <f>H15+H16</f>
        <v>1559.5800000000002</v>
      </c>
      <c r="I14" s="32">
        <f t="shared" ref="I14:I16" si="1">H14/G14*100</f>
        <v>7.8481319686654434</v>
      </c>
    </row>
    <row r="15" spans="1:13" ht="23.25" thickBot="1" x14ac:dyDescent="0.3">
      <c r="A15" s="59"/>
      <c r="B15" s="62"/>
      <c r="C15" s="65"/>
      <c r="D15" s="4" t="s">
        <v>14</v>
      </c>
      <c r="E15" s="59"/>
      <c r="F15" s="4">
        <v>839.99</v>
      </c>
      <c r="G15" s="4">
        <v>839.99</v>
      </c>
      <c r="H15" s="46">
        <v>65.92</v>
      </c>
      <c r="I15" s="32">
        <f t="shared" si="1"/>
        <v>7.8477124727675331</v>
      </c>
    </row>
    <row r="16" spans="1:13" ht="37.5" customHeight="1" thickBot="1" x14ac:dyDescent="0.3">
      <c r="A16" s="60"/>
      <c r="B16" s="63"/>
      <c r="C16" s="66"/>
      <c r="D16" s="4" t="s">
        <v>15</v>
      </c>
      <c r="E16" s="68"/>
      <c r="F16" s="4">
        <v>19032</v>
      </c>
      <c r="G16" s="4">
        <v>19032</v>
      </c>
      <c r="H16" s="46">
        <v>1493.66</v>
      </c>
      <c r="I16" s="32">
        <f t="shared" si="1"/>
        <v>7.8481504833963847</v>
      </c>
    </row>
    <row r="17" spans="1:9" ht="31.5" customHeight="1" thickBot="1" x14ac:dyDescent="0.3">
      <c r="A17" s="58" t="s">
        <v>20</v>
      </c>
      <c r="B17" s="69" t="s">
        <v>21</v>
      </c>
      <c r="C17" s="67" t="s">
        <v>22</v>
      </c>
      <c r="D17" s="4" t="s">
        <v>7</v>
      </c>
      <c r="E17" s="67" t="s">
        <v>23</v>
      </c>
      <c r="F17" s="4">
        <v>17000</v>
      </c>
      <c r="G17" s="4">
        <v>17000</v>
      </c>
      <c r="H17" s="46">
        <f>H18+H19</f>
        <v>15825.050000000001</v>
      </c>
      <c r="I17" s="32">
        <f t="shared" si="0"/>
        <v>93.088529411764711</v>
      </c>
    </row>
    <row r="18" spans="1:9" ht="27" customHeight="1" thickBot="1" x14ac:dyDescent="0.3">
      <c r="A18" s="59"/>
      <c r="B18" s="70"/>
      <c r="C18" s="59"/>
      <c r="D18" s="4" t="s">
        <v>14</v>
      </c>
      <c r="E18" s="59"/>
      <c r="F18" s="4">
        <v>718.6</v>
      </c>
      <c r="G18" s="4">
        <v>718.6</v>
      </c>
      <c r="H18" s="46">
        <v>668.93</v>
      </c>
      <c r="I18" s="32">
        <f t="shared" si="0"/>
        <v>93.087948789312549</v>
      </c>
    </row>
    <row r="19" spans="1:9" ht="63" customHeight="1" thickBot="1" x14ac:dyDescent="0.3">
      <c r="A19" s="60"/>
      <c r="B19" s="71"/>
      <c r="C19" s="68"/>
      <c r="D19" s="4" t="s">
        <v>15</v>
      </c>
      <c r="E19" s="68"/>
      <c r="F19" s="4">
        <v>16281.4</v>
      </c>
      <c r="G19" s="4">
        <v>16281.4</v>
      </c>
      <c r="H19" s="46">
        <v>15156.12</v>
      </c>
      <c r="I19" s="32">
        <f t="shared" si="0"/>
        <v>93.088555038264531</v>
      </c>
    </row>
    <row r="20" spans="1:9" ht="15.75" thickBot="1" x14ac:dyDescent="0.3">
      <c r="A20" s="58" t="s">
        <v>24</v>
      </c>
      <c r="B20" s="69" t="s">
        <v>25</v>
      </c>
      <c r="C20" s="67" t="s">
        <v>22</v>
      </c>
      <c r="D20" s="4" t="s">
        <v>7</v>
      </c>
      <c r="E20" s="67" t="s">
        <v>26</v>
      </c>
      <c r="F20" s="4">
        <v>219502.9</v>
      </c>
      <c r="G20" s="4">
        <v>219502.9</v>
      </c>
      <c r="H20" s="46">
        <f>H21+H22</f>
        <v>105982.64</v>
      </c>
      <c r="I20" s="32">
        <f t="shared" si="0"/>
        <v>48.283024962312574</v>
      </c>
    </row>
    <row r="21" spans="1:9" ht="23.25" thickBot="1" x14ac:dyDescent="0.3">
      <c r="A21" s="59"/>
      <c r="B21" s="70"/>
      <c r="C21" s="59"/>
      <c r="D21" s="4" t="s">
        <v>14</v>
      </c>
      <c r="E21" s="59"/>
      <c r="F21" s="4">
        <v>44489.3</v>
      </c>
      <c r="G21" s="4">
        <v>44489.3</v>
      </c>
      <c r="H21" s="46">
        <v>22305.7</v>
      </c>
      <c r="I21" s="32">
        <f t="shared" si="0"/>
        <v>50.137224006671268</v>
      </c>
    </row>
    <row r="22" spans="1:9" ht="46.5" customHeight="1" thickBot="1" x14ac:dyDescent="0.3">
      <c r="A22" s="60"/>
      <c r="B22" s="71"/>
      <c r="C22" s="68"/>
      <c r="D22" s="4" t="s">
        <v>15</v>
      </c>
      <c r="E22" s="68"/>
      <c r="F22" s="4">
        <v>175013.6</v>
      </c>
      <c r="G22" s="4">
        <v>175013.6</v>
      </c>
      <c r="H22" s="46">
        <v>83676.94</v>
      </c>
      <c r="I22" s="32">
        <f t="shared" si="0"/>
        <v>47.81167863526035</v>
      </c>
    </row>
    <row r="23" spans="1:9" ht="15.75" thickBot="1" x14ac:dyDescent="0.3">
      <c r="A23" s="58" t="s">
        <v>27</v>
      </c>
      <c r="B23" s="61" t="s">
        <v>28</v>
      </c>
      <c r="C23" s="67" t="s">
        <v>18</v>
      </c>
      <c r="D23" s="4" t="s">
        <v>7</v>
      </c>
      <c r="E23" s="67" t="s">
        <v>29</v>
      </c>
      <c r="F23" s="4">
        <v>231573.5</v>
      </c>
      <c r="G23" s="4">
        <v>231573.5</v>
      </c>
      <c r="H23" s="46">
        <f>H24+H25</f>
        <v>13228.560000000001</v>
      </c>
      <c r="I23" s="32">
        <f t="shared" si="0"/>
        <v>5.7124671000783769</v>
      </c>
    </row>
    <row r="24" spans="1:9" ht="23.25" thickBot="1" x14ac:dyDescent="0.3">
      <c r="A24" s="59"/>
      <c r="B24" s="62"/>
      <c r="C24" s="59"/>
      <c r="D24" s="4" t="s">
        <v>14</v>
      </c>
      <c r="E24" s="59"/>
      <c r="F24" s="4">
        <v>66848.2</v>
      </c>
      <c r="G24" s="4">
        <v>66848.2</v>
      </c>
      <c r="H24" s="46">
        <v>4042.77</v>
      </c>
      <c r="I24" s="32">
        <f t="shared" si="0"/>
        <v>6.047687147896279</v>
      </c>
    </row>
    <row r="25" spans="1:9" ht="56.25" customHeight="1" thickBot="1" x14ac:dyDescent="0.3">
      <c r="A25" s="60"/>
      <c r="B25" s="63"/>
      <c r="C25" s="68"/>
      <c r="D25" s="4" t="s">
        <v>15</v>
      </c>
      <c r="E25" s="68"/>
      <c r="F25" s="4">
        <v>164725.29999999999</v>
      </c>
      <c r="G25" s="4">
        <v>164725.29999999999</v>
      </c>
      <c r="H25" s="46">
        <v>9185.7900000000009</v>
      </c>
      <c r="I25" s="32">
        <f t="shared" si="0"/>
        <v>5.5764293645238476</v>
      </c>
    </row>
    <row r="26" spans="1:9" ht="15.75" thickBot="1" x14ac:dyDescent="0.3">
      <c r="A26" s="58" t="s">
        <v>30</v>
      </c>
      <c r="B26" s="69" t="s">
        <v>31</v>
      </c>
      <c r="C26" s="67" t="s">
        <v>22</v>
      </c>
      <c r="D26" s="4" t="s">
        <v>7</v>
      </c>
      <c r="E26" s="67" t="s">
        <v>32</v>
      </c>
      <c r="F26" s="4">
        <v>60000</v>
      </c>
      <c r="G26" s="4">
        <v>60000</v>
      </c>
      <c r="H26" s="46">
        <f>H27+H28</f>
        <v>60000</v>
      </c>
      <c r="I26" s="32">
        <f t="shared" si="0"/>
        <v>100</v>
      </c>
    </row>
    <row r="27" spans="1:9" ht="23.25" thickBot="1" x14ac:dyDescent="0.3">
      <c r="A27" s="59"/>
      <c r="B27" s="70"/>
      <c r="C27" s="59"/>
      <c r="D27" s="4" t="s">
        <v>14</v>
      </c>
      <c r="E27" s="59"/>
      <c r="F27" s="4">
        <v>60000</v>
      </c>
      <c r="G27" s="4">
        <v>60000</v>
      </c>
      <c r="H27" s="46">
        <v>60000</v>
      </c>
      <c r="I27" s="32">
        <f t="shared" si="0"/>
        <v>100</v>
      </c>
    </row>
    <row r="28" spans="1:9" ht="48.75" customHeight="1" thickBot="1" x14ac:dyDescent="0.3">
      <c r="A28" s="60"/>
      <c r="B28" s="71"/>
      <c r="C28" s="68"/>
      <c r="D28" s="4" t="s">
        <v>15</v>
      </c>
      <c r="E28" s="68"/>
      <c r="F28" s="4">
        <v>0</v>
      </c>
      <c r="G28" s="4">
        <v>0</v>
      </c>
      <c r="H28" s="46"/>
      <c r="I28" s="32" t="e">
        <f t="shared" si="0"/>
        <v>#DIV/0!</v>
      </c>
    </row>
    <row r="29" spans="1:9" ht="15.75" thickBot="1" x14ac:dyDescent="0.3">
      <c r="A29" s="58" t="s">
        <v>33</v>
      </c>
      <c r="B29" s="69" t="s">
        <v>34</v>
      </c>
      <c r="C29" s="67" t="s">
        <v>22</v>
      </c>
      <c r="D29" s="4" t="s">
        <v>7</v>
      </c>
      <c r="E29" s="67" t="s">
        <v>35</v>
      </c>
      <c r="F29" s="4">
        <v>128947.02</v>
      </c>
      <c r="G29" s="4">
        <v>128947.02</v>
      </c>
      <c r="H29" s="46">
        <f>H30+H31</f>
        <v>124310.61</v>
      </c>
      <c r="I29" s="32">
        <f t="shared" si="0"/>
        <v>96.404407019254876</v>
      </c>
    </row>
    <row r="30" spans="1:9" ht="23.25" thickBot="1" x14ac:dyDescent="0.3">
      <c r="A30" s="59"/>
      <c r="B30" s="70"/>
      <c r="C30" s="59"/>
      <c r="D30" s="4" t="s">
        <v>14</v>
      </c>
      <c r="E30" s="59"/>
      <c r="F30" s="4">
        <v>3868.42</v>
      </c>
      <c r="G30" s="4">
        <v>3868.42</v>
      </c>
      <c r="H30" s="46">
        <v>3729.33</v>
      </c>
      <c r="I30" s="32">
        <f t="shared" si="0"/>
        <v>96.404475212102085</v>
      </c>
    </row>
    <row r="31" spans="1:9" ht="23.25" thickBot="1" x14ac:dyDescent="0.3">
      <c r="A31" s="60"/>
      <c r="B31" s="80"/>
      <c r="C31" s="68"/>
      <c r="D31" s="4" t="s">
        <v>15</v>
      </c>
      <c r="E31" s="68"/>
      <c r="F31" s="4">
        <v>125078.6</v>
      </c>
      <c r="G31" s="4">
        <v>125078.6</v>
      </c>
      <c r="H31" s="46">
        <v>120581.28</v>
      </c>
      <c r="I31" s="32">
        <f t="shared" si="0"/>
        <v>96.404404910192468</v>
      </c>
    </row>
    <row r="32" spans="1:9" ht="15.75" thickBot="1" x14ac:dyDescent="0.3">
      <c r="A32" s="58" t="s">
        <v>36</v>
      </c>
      <c r="B32" s="79" t="s">
        <v>37</v>
      </c>
      <c r="C32" s="67" t="s">
        <v>22</v>
      </c>
      <c r="D32" s="4" t="s">
        <v>7</v>
      </c>
      <c r="E32" s="67"/>
      <c r="F32" s="4">
        <v>0</v>
      </c>
      <c r="G32" s="4">
        <v>0</v>
      </c>
      <c r="H32" s="46">
        <f>H33+H34</f>
        <v>0</v>
      </c>
      <c r="I32" s="32" t="e">
        <f t="shared" si="0"/>
        <v>#DIV/0!</v>
      </c>
    </row>
    <row r="33" spans="1:9" ht="23.25" thickBot="1" x14ac:dyDescent="0.3">
      <c r="A33" s="59"/>
      <c r="B33" s="70"/>
      <c r="C33" s="59"/>
      <c r="D33" s="4" t="s">
        <v>14</v>
      </c>
      <c r="E33" s="59"/>
      <c r="F33" s="4">
        <v>0</v>
      </c>
      <c r="G33" s="4">
        <v>0</v>
      </c>
      <c r="H33" s="46"/>
      <c r="I33" s="32" t="e">
        <f t="shared" si="0"/>
        <v>#DIV/0!</v>
      </c>
    </row>
    <row r="34" spans="1:9" ht="23.25" thickBot="1" x14ac:dyDescent="0.3">
      <c r="A34" s="60"/>
      <c r="B34" s="80"/>
      <c r="C34" s="68"/>
      <c r="D34" s="4" t="s">
        <v>15</v>
      </c>
      <c r="E34" s="68"/>
      <c r="F34" s="4">
        <v>0</v>
      </c>
      <c r="G34" s="4">
        <v>0</v>
      </c>
      <c r="H34" s="46"/>
      <c r="I34" s="32" t="e">
        <f t="shared" si="0"/>
        <v>#DIV/0!</v>
      </c>
    </row>
    <row r="35" spans="1:9" ht="15.75" thickBot="1" x14ac:dyDescent="0.3">
      <c r="A35" s="58" t="s">
        <v>299</v>
      </c>
      <c r="B35" s="79" t="s">
        <v>39</v>
      </c>
      <c r="C35" s="67" t="s">
        <v>22</v>
      </c>
      <c r="D35" s="4" t="s">
        <v>7</v>
      </c>
      <c r="E35" s="67" t="s">
        <v>40</v>
      </c>
      <c r="F35" s="4">
        <v>128947.02</v>
      </c>
      <c r="G35" s="4">
        <v>128947.02</v>
      </c>
      <c r="H35" s="46">
        <f>H36+H37</f>
        <v>124310.61</v>
      </c>
      <c r="I35" s="32">
        <f t="shared" si="0"/>
        <v>96.404407019254876</v>
      </c>
    </row>
    <row r="36" spans="1:9" ht="23.25" thickBot="1" x14ac:dyDescent="0.3">
      <c r="A36" s="59"/>
      <c r="B36" s="70"/>
      <c r="C36" s="59"/>
      <c r="D36" s="4" t="s">
        <v>14</v>
      </c>
      <c r="E36" s="59"/>
      <c r="F36" s="4">
        <v>3868.42</v>
      </c>
      <c r="G36" s="4">
        <v>3868.42</v>
      </c>
      <c r="H36" s="46">
        <v>3729.33</v>
      </c>
      <c r="I36" s="32">
        <f t="shared" si="0"/>
        <v>96.404475212102085</v>
      </c>
    </row>
    <row r="37" spans="1:9" ht="42" customHeight="1" thickBot="1" x14ac:dyDescent="0.3">
      <c r="A37" s="60"/>
      <c r="B37" s="80"/>
      <c r="C37" s="68"/>
      <c r="D37" s="4" t="s">
        <v>15</v>
      </c>
      <c r="E37" s="68"/>
      <c r="F37" s="4">
        <v>125078.63</v>
      </c>
      <c r="G37" s="4">
        <v>125078.63</v>
      </c>
      <c r="H37" s="46">
        <v>120581.28</v>
      </c>
      <c r="I37" s="32">
        <f t="shared" si="0"/>
        <v>96.404381787680265</v>
      </c>
    </row>
    <row r="38" spans="1:9" ht="15.75" thickBot="1" x14ac:dyDescent="0.3">
      <c r="A38" s="58" t="s">
        <v>41</v>
      </c>
      <c r="B38" s="91" t="s">
        <v>42</v>
      </c>
      <c r="C38" s="67" t="s">
        <v>22</v>
      </c>
      <c r="D38" s="4" t="s">
        <v>7</v>
      </c>
      <c r="E38" s="67" t="s">
        <v>43</v>
      </c>
      <c r="F38" s="7">
        <v>96956.195999999996</v>
      </c>
      <c r="G38" s="7">
        <v>96956.195999999996</v>
      </c>
      <c r="H38" s="47">
        <f>H39+H40</f>
        <v>32029.440000000002</v>
      </c>
      <c r="I38" s="32">
        <f t="shared" si="0"/>
        <v>33.034959416105806</v>
      </c>
    </row>
    <row r="39" spans="1:9" ht="15.75" thickBot="1" x14ac:dyDescent="0.3">
      <c r="A39" s="59"/>
      <c r="B39" s="62"/>
      <c r="C39" s="59"/>
      <c r="D39" s="58" t="s">
        <v>14</v>
      </c>
      <c r="E39" s="59"/>
      <c r="F39" s="7">
        <v>12608.696</v>
      </c>
      <c r="G39" s="7">
        <v>12608.696</v>
      </c>
      <c r="H39" s="47">
        <f>H42+H44+H47+H50</f>
        <v>6814.1500000000005</v>
      </c>
      <c r="I39" s="32">
        <f t="shared" si="0"/>
        <v>54.04325712984118</v>
      </c>
    </row>
    <row r="40" spans="1:9" ht="15.75" thickBot="1" x14ac:dyDescent="0.3">
      <c r="A40" s="59"/>
      <c r="B40" s="62"/>
      <c r="C40" s="59"/>
      <c r="D40" s="68"/>
      <c r="E40" s="59"/>
      <c r="F40" s="81">
        <v>84347.5</v>
      </c>
      <c r="G40" s="81">
        <v>84347.5</v>
      </c>
      <c r="H40" s="115">
        <f>H45+H48+H51</f>
        <v>25215.29</v>
      </c>
      <c r="I40" s="84">
        <v>4.3612757417579102</v>
      </c>
    </row>
    <row r="41" spans="1:9" ht="23.25" thickBot="1" x14ac:dyDescent="0.3">
      <c r="A41" s="60"/>
      <c r="B41" s="63"/>
      <c r="C41" s="68"/>
      <c r="D41" s="4" t="s">
        <v>15</v>
      </c>
      <c r="E41" s="68"/>
      <c r="F41" s="82"/>
      <c r="G41" s="82"/>
      <c r="H41" s="116"/>
      <c r="I41" s="85"/>
    </row>
    <row r="42" spans="1:9" s="6" customFormat="1" ht="113.25" thickBot="1" x14ac:dyDescent="0.3">
      <c r="A42" s="24" t="s">
        <v>44</v>
      </c>
      <c r="B42" s="3" t="s">
        <v>45</v>
      </c>
      <c r="C42" s="4" t="s">
        <v>22</v>
      </c>
      <c r="D42" s="4" t="s">
        <v>46</v>
      </c>
      <c r="E42" s="4" t="s">
        <v>47</v>
      </c>
      <c r="F42" s="12">
        <v>10000</v>
      </c>
      <c r="G42" s="12">
        <v>10000</v>
      </c>
      <c r="H42" s="46">
        <v>6034.29</v>
      </c>
      <c r="I42" s="32">
        <f t="shared" ref="I42:I88" si="2">H42/G42*100</f>
        <v>60.3429</v>
      </c>
    </row>
    <row r="43" spans="1:9" s="6" customFormat="1" ht="15.75" thickBot="1" x14ac:dyDescent="0.3">
      <c r="A43" s="81" t="s">
        <v>48</v>
      </c>
      <c r="B43" s="88" t="s">
        <v>49</v>
      </c>
      <c r="C43" s="81" t="s">
        <v>22</v>
      </c>
      <c r="D43" s="7" t="s">
        <v>7</v>
      </c>
      <c r="E43" s="81" t="s">
        <v>50</v>
      </c>
      <c r="F43" s="7">
        <v>47958.87</v>
      </c>
      <c r="G43" s="7">
        <v>47958.87</v>
      </c>
      <c r="H43" s="47">
        <f>H44+H45</f>
        <v>17350.28</v>
      </c>
      <c r="I43" s="32">
        <f t="shared" si="2"/>
        <v>36.177416190164607</v>
      </c>
    </row>
    <row r="44" spans="1:9" s="6" customFormat="1" ht="23.25" thickBot="1" x14ac:dyDescent="0.3">
      <c r="A44" s="86"/>
      <c r="B44" s="89"/>
      <c r="C44" s="86"/>
      <c r="D44" s="7" t="s">
        <v>14</v>
      </c>
      <c r="E44" s="86"/>
      <c r="F44" s="7">
        <v>1438.77</v>
      </c>
      <c r="G44" s="7">
        <v>1438.77</v>
      </c>
      <c r="H44" s="47">
        <v>520.51</v>
      </c>
      <c r="I44" s="32">
        <f t="shared" si="2"/>
        <v>36.177429331998859</v>
      </c>
    </row>
    <row r="45" spans="1:9" s="6" customFormat="1" ht="40.5" customHeight="1" thickBot="1" x14ac:dyDescent="0.3">
      <c r="A45" s="87"/>
      <c r="B45" s="90"/>
      <c r="C45" s="82"/>
      <c r="D45" s="7" t="s">
        <v>15</v>
      </c>
      <c r="E45" s="82"/>
      <c r="F45" s="7">
        <v>46520.1</v>
      </c>
      <c r="G45" s="7">
        <v>46520.1</v>
      </c>
      <c r="H45" s="47">
        <v>16829.77</v>
      </c>
      <c r="I45" s="32">
        <f t="shared" si="2"/>
        <v>36.177415783714999</v>
      </c>
    </row>
    <row r="46" spans="1:9" s="6" customFormat="1" ht="15.75" thickBot="1" x14ac:dyDescent="0.3">
      <c r="A46" s="58" t="s">
        <v>51</v>
      </c>
      <c r="B46" s="61" t="s">
        <v>52</v>
      </c>
      <c r="C46" s="67" t="s">
        <v>22</v>
      </c>
      <c r="D46" s="4" t="s">
        <v>7</v>
      </c>
      <c r="E46" s="67" t="s">
        <v>53</v>
      </c>
      <c r="F46" s="4">
        <v>28818.866000000002</v>
      </c>
      <c r="G46" s="4">
        <v>28818.866000000002</v>
      </c>
      <c r="H46" s="46">
        <f>H47+H48</f>
        <v>1734</v>
      </c>
      <c r="I46" s="32">
        <f t="shared" si="2"/>
        <v>6.0168918513309997</v>
      </c>
    </row>
    <row r="47" spans="1:9" s="6" customFormat="1" ht="23.25" thickBot="1" x14ac:dyDescent="0.3">
      <c r="A47" s="59"/>
      <c r="B47" s="62"/>
      <c r="C47" s="59"/>
      <c r="D47" s="4" t="s">
        <v>14</v>
      </c>
      <c r="E47" s="59"/>
      <c r="F47" s="4">
        <v>864.56600000000003</v>
      </c>
      <c r="G47" s="4">
        <v>864.56600000000003</v>
      </c>
      <c r="H47" s="46">
        <v>52.02</v>
      </c>
      <c r="I47" s="32">
        <f t="shared" si="2"/>
        <v>6.0168917121422769</v>
      </c>
    </row>
    <row r="48" spans="1:9" s="6" customFormat="1" ht="23.25" thickBot="1" x14ac:dyDescent="0.3">
      <c r="A48" s="60"/>
      <c r="B48" s="63"/>
      <c r="C48" s="68"/>
      <c r="D48" s="4" t="s">
        <v>15</v>
      </c>
      <c r="E48" s="68"/>
      <c r="F48" s="4">
        <v>27954.3</v>
      </c>
      <c r="G48" s="4">
        <v>27954.3</v>
      </c>
      <c r="H48" s="46">
        <v>1681.98</v>
      </c>
      <c r="I48" s="32">
        <f t="shared" si="2"/>
        <v>6.016891855635806</v>
      </c>
    </row>
    <row r="49" spans="1:9" s="6" customFormat="1" ht="15.75" thickBot="1" x14ac:dyDescent="0.3">
      <c r="A49" s="81" t="s">
        <v>54</v>
      </c>
      <c r="B49" s="88" t="s">
        <v>55</v>
      </c>
      <c r="C49" s="92" t="s">
        <v>22</v>
      </c>
      <c r="D49" s="7" t="s">
        <v>7</v>
      </c>
      <c r="E49" s="92" t="s">
        <v>56</v>
      </c>
      <c r="F49" s="7">
        <v>10178.459999999999</v>
      </c>
      <c r="G49" s="7">
        <v>10178.459999999999</v>
      </c>
      <c r="H49" s="47">
        <f>H50+H51</f>
        <v>6910.87</v>
      </c>
      <c r="I49" s="32">
        <f t="shared" si="2"/>
        <v>67.897009960249406</v>
      </c>
    </row>
    <row r="50" spans="1:9" s="6" customFormat="1" ht="23.25" thickBot="1" x14ac:dyDescent="0.3">
      <c r="A50" s="86"/>
      <c r="B50" s="89"/>
      <c r="C50" s="86"/>
      <c r="D50" s="7" t="s">
        <v>14</v>
      </c>
      <c r="E50" s="86"/>
      <c r="F50" s="7">
        <v>305.36</v>
      </c>
      <c r="G50" s="7">
        <v>305.36</v>
      </c>
      <c r="H50" s="47">
        <v>207.33</v>
      </c>
      <c r="I50" s="32">
        <f t="shared" si="2"/>
        <v>67.896908566937384</v>
      </c>
    </row>
    <row r="51" spans="1:9" s="6" customFormat="1" ht="35.25" customHeight="1" thickBot="1" x14ac:dyDescent="0.3">
      <c r="A51" s="87"/>
      <c r="B51" s="90"/>
      <c r="C51" s="82"/>
      <c r="D51" s="7" t="s">
        <v>15</v>
      </c>
      <c r="E51" s="82"/>
      <c r="F51" s="7">
        <v>9873.1</v>
      </c>
      <c r="G51" s="7">
        <v>9873.1</v>
      </c>
      <c r="H51" s="47">
        <v>6703.54</v>
      </c>
      <c r="I51" s="32">
        <f t="shared" si="2"/>
        <v>67.897013096190662</v>
      </c>
    </row>
    <row r="52" spans="1:9" s="6" customFormat="1" ht="15.75" thickBot="1" x14ac:dyDescent="0.3">
      <c r="A52" s="81" t="s">
        <v>65</v>
      </c>
      <c r="B52" s="88" t="s">
        <v>66</v>
      </c>
      <c r="C52" s="92" t="s">
        <v>22</v>
      </c>
      <c r="D52" s="7" t="s">
        <v>7</v>
      </c>
      <c r="E52" s="92" t="s">
        <v>67</v>
      </c>
      <c r="F52" s="7">
        <v>37859.800000000003</v>
      </c>
      <c r="G52" s="7">
        <v>37859.800000000003</v>
      </c>
      <c r="H52" s="47">
        <f>H53+H54</f>
        <v>37716.14</v>
      </c>
      <c r="I52" s="32">
        <f t="shared" si="2"/>
        <v>99.620547387994634</v>
      </c>
    </row>
    <row r="53" spans="1:9" s="6" customFormat="1" ht="23.25" thickBot="1" x14ac:dyDescent="0.3">
      <c r="A53" s="86"/>
      <c r="B53" s="89"/>
      <c r="C53" s="86"/>
      <c r="D53" s="7" t="s">
        <v>14</v>
      </c>
      <c r="E53" s="86"/>
      <c r="F53" s="7">
        <v>1135.7</v>
      </c>
      <c r="G53" s="7">
        <v>1135.7</v>
      </c>
      <c r="H53" s="47">
        <v>1131.3900000000001</v>
      </c>
      <c r="I53" s="32">
        <f t="shared" si="2"/>
        <v>99.620498371048697</v>
      </c>
    </row>
    <row r="54" spans="1:9" s="6" customFormat="1" ht="23.25" thickBot="1" x14ac:dyDescent="0.3">
      <c r="A54" s="87"/>
      <c r="B54" s="90"/>
      <c r="C54" s="82"/>
      <c r="D54" s="7" t="s">
        <v>15</v>
      </c>
      <c r="E54" s="82"/>
      <c r="F54" s="7">
        <v>36724.1</v>
      </c>
      <c r="G54" s="7">
        <v>36724.1</v>
      </c>
      <c r="H54" s="47">
        <v>36584.75</v>
      </c>
      <c r="I54" s="32">
        <f t="shared" si="2"/>
        <v>99.620548903853333</v>
      </c>
    </row>
    <row r="55" spans="1:9" s="6" customFormat="1" ht="33" customHeight="1" thickBot="1" x14ac:dyDescent="0.3">
      <c r="A55" s="81" t="s">
        <v>68</v>
      </c>
      <c r="B55" s="88" t="s">
        <v>69</v>
      </c>
      <c r="C55" s="92" t="s">
        <v>22</v>
      </c>
      <c r="D55" s="7" t="s">
        <v>7</v>
      </c>
      <c r="E55" s="92" t="s">
        <v>70</v>
      </c>
      <c r="F55" s="7">
        <v>37859.800000000003</v>
      </c>
      <c r="G55" s="7">
        <v>37859.800000000003</v>
      </c>
      <c r="H55" s="46">
        <f>H56+H57</f>
        <v>48353.64</v>
      </c>
      <c r="I55" s="32">
        <f t="shared" si="2"/>
        <v>127.71763189451607</v>
      </c>
    </row>
    <row r="56" spans="1:9" s="6" customFormat="1" ht="42" customHeight="1" thickBot="1" x14ac:dyDescent="0.3">
      <c r="A56" s="86"/>
      <c r="B56" s="89"/>
      <c r="C56" s="86"/>
      <c r="D56" s="7" t="s">
        <v>14</v>
      </c>
      <c r="E56" s="86"/>
      <c r="F56" s="7">
        <v>1135.7</v>
      </c>
      <c r="G56" s="7">
        <v>1135.7</v>
      </c>
      <c r="H56" s="4">
        <f>H59</f>
        <v>11768.89</v>
      </c>
      <c r="I56" s="32">
        <f t="shared" si="2"/>
        <v>1036.2675002201283</v>
      </c>
    </row>
    <row r="57" spans="1:9" s="6" customFormat="1" ht="23.25" thickBot="1" x14ac:dyDescent="0.3">
      <c r="A57" s="87"/>
      <c r="B57" s="90"/>
      <c r="C57" s="82"/>
      <c r="D57" s="7" t="s">
        <v>15</v>
      </c>
      <c r="E57" s="82"/>
      <c r="F57" s="7">
        <v>36724.1</v>
      </c>
      <c r="G57" s="7">
        <v>36724.1</v>
      </c>
      <c r="H57" s="46">
        <v>36584.75</v>
      </c>
      <c r="I57" s="32">
        <f t="shared" si="2"/>
        <v>99.620548903853333</v>
      </c>
    </row>
    <row r="58" spans="1:9" s="6" customFormat="1" ht="15.75" thickBot="1" x14ac:dyDescent="0.3">
      <c r="A58" s="58" t="s">
        <v>71</v>
      </c>
      <c r="B58" s="93" t="s">
        <v>72</v>
      </c>
      <c r="C58" s="67" t="s">
        <v>22</v>
      </c>
      <c r="D58" s="4" t="s">
        <v>7</v>
      </c>
      <c r="E58" s="67" t="s">
        <v>73</v>
      </c>
      <c r="F58" s="4">
        <v>58892.7</v>
      </c>
      <c r="G58" s="4">
        <v>58892.7</v>
      </c>
      <c r="H58" s="47">
        <f>H59+H60</f>
        <v>16017.099999999999</v>
      </c>
      <c r="I58" s="32">
        <f t="shared" si="2"/>
        <v>27.19708894311179</v>
      </c>
    </row>
    <row r="59" spans="1:9" s="6" customFormat="1" ht="23.25" thickBot="1" x14ac:dyDescent="0.3">
      <c r="A59" s="59"/>
      <c r="B59" s="94"/>
      <c r="C59" s="59"/>
      <c r="D59" s="4" t="s">
        <v>14</v>
      </c>
      <c r="E59" s="59"/>
      <c r="F59" s="4">
        <v>43272.6</v>
      </c>
      <c r="G59" s="4">
        <v>43272.6</v>
      </c>
      <c r="H59" s="47">
        <v>11768.89</v>
      </c>
      <c r="I59" s="32">
        <f t="shared" si="2"/>
        <v>27.197094697337342</v>
      </c>
    </row>
    <row r="60" spans="1:9" s="6" customFormat="1" ht="23.25" thickBot="1" x14ac:dyDescent="0.3">
      <c r="A60" s="60"/>
      <c r="B60" s="95"/>
      <c r="C60" s="68"/>
      <c r="D60" s="4" t="s">
        <v>15</v>
      </c>
      <c r="E60" s="68"/>
      <c r="F60" s="4">
        <v>15620.1</v>
      </c>
      <c r="G60" s="4">
        <v>15620.1</v>
      </c>
      <c r="H60" s="47">
        <v>4248.21</v>
      </c>
      <c r="I60" s="32">
        <f t="shared" si="2"/>
        <v>27.197073002093457</v>
      </c>
    </row>
    <row r="61" spans="1:9" s="6" customFormat="1" ht="15.75" thickBot="1" x14ac:dyDescent="0.3">
      <c r="A61" s="58" t="s">
        <v>74</v>
      </c>
      <c r="B61" s="69" t="s">
        <v>75</v>
      </c>
      <c r="C61" s="67" t="s">
        <v>22</v>
      </c>
      <c r="D61" s="4" t="s">
        <v>7</v>
      </c>
      <c r="E61" s="67" t="s">
        <v>76</v>
      </c>
      <c r="F61" s="4">
        <v>58892.7</v>
      </c>
      <c r="G61" s="4">
        <v>58892.7</v>
      </c>
      <c r="H61" s="46">
        <f>H62+H63</f>
        <v>16017.099999999999</v>
      </c>
      <c r="I61" s="32">
        <f t="shared" si="2"/>
        <v>27.19708894311179</v>
      </c>
    </row>
    <row r="62" spans="1:9" s="6" customFormat="1" ht="23.25" thickBot="1" x14ac:dyDescent="0.3">
      <c r="A62" s="59"/>
      <c r="B62" s="70"/>
      <c r="C62" s="59"/>
      <c r="D62" s="4" t="s">
        <v>14</v>
      </c>
      <c r="E62" s="59"/>
      <c r="F62" s="4">
        <v>43272.69</v>
      </c>
      <c r="G62" s="4">
        <v>43272.69</v>
      </c>
      <c r="H62" s="47">
        <v>11768.89</v>
      </c>
      <c r="I62" s="32">
        <f t="shared" si="2"/>
        <v>27.197038131902591</v>
      </c>
    </row>
    <row r="63" spans="1:9" s="6" customFormat="1" ht="23.25" thickBot="1" x14ac:dyDescent="0.3">
      <c r="A63" s="60"/>
      <c r="B63" s="71"/>
      <c r="C63" s="68"/>
      <c r="D63" s="4" t="s">
        <v>15</v>
      </c>
      <c r="E63" s="68"/>
      <c r="F63" s="4">
        <v>15620.1</v>
      </c>
      <c r="G63" s="4">
        <v>15620.1</v>
      </c>
      <c r="H63" s="47">
        <v>4248.21</v>
      </c>
      <c r="I63" s="32">
        <f t="shared" si="2"/>
        <v>27.197073002093457</v>
      </c>
    </row>
    <row r="64" spans="1:9" s="6" customFormat="1" ht="15.75" thickBot="1" x14ac:dyDescent="0.3">
      <c r="A64" s="58" t="s">
        <v>77</v>
      </c>
      <c r="B64" s="69" t="s">
        <v>78</v>
      </c>
      <c r="C64" s="67" t="s">
        <v>22</v>
      </c>
      <c r="D64" s="4" t="s">
        <v>7</v>
      </c>
      <c r="E64" s="67" t="s">
        <v>79</v>
      </c>
      <c r="F64" s="4">
        <f>F65+F66</f>
        <v>287129.565</v>
      </c>
      <c r="G64" s="4">
        <f>G65+G66</f>
        <v>287261.56999999995</v>
      </c>
      <c r="H64" s="47">
        <f>H65+H66</f>
        <v>59769.43</v>
      </c>
      <c r="I64" s="32">
        <f t="shared" si="2"/>
        <v>20.806622340746802</v>
      </c>
    </row>
    <row r="65" spans="1:9" s="6" customFormat="1" ht="23.25" thickBot="1" x14ac:dyDescent="0.3">
      <c r="A65" s="59"/>
      <c r="B65" s="70"/>
      <c r="C65" s="59"/>
      <c r="D65" s="4" t="s">
        <v>14</v>
      </c>
      <c r="E65" s="59"/>
      <c r="F65" s="4">
        <v>13092.965</v>
      </c>
      <c r="G65" s="4">
        <f>G68</f>
        <v>13224.97</v>
      </c>
      <c r="H65" s="47">
        <f>H68</f>
        <v>6159.96</v>
      </c>
      <c r="I65" s="32">
        <f t="shared" si="2"/>
        <v>46.578253107568493</v>
      </c>
    </row>
    <row r="66" spans="1:9" s="6" customFormat="1" ht="23.25" thickBot="1" x14ac:dyDescent="0.3">
      <c r="A66" s="60"/>
      <c r="B66" s="71"/>
      <c r="C66" s="68"/>
      <c r="D66" s="4" t="s">
        <v>15</v>
      </c>
      <c r="E66" s="68"/>
      <c r="F66" s="4">
        <f>F69</f>
        <v>274036.59999999998</v>
      </c>
      <c r="G66" s="4">
        <f>G69</f>
        <v>274036.59999999998</v>
      </c>
      <c r="H66" s="47">
        <f>H69</f>
        <v>53609.47</v>
      </c>
      <c r="I66" s="32">
        <f t="shared" si="2"/>
        <v>19.562886855259482</v>
      </c>
    </row>
    <row r="67" spans="1:9" s="6" customFormat="1" ht="24.75" customHeight="1" thickBot="1" x14ac:dyDescent="0.3">
      <c r="A67" s="58" t="s">
        <v>80</v>
      </c>
      <c r="B67" s="69" t="s">
        <v>81</v>
      </c>
      <c r="C67" s="67" t="s">
        <v>22</v>
      </c>
      <c r="D67" s="4" t="s">
        <v>7</v>
      </c>
      <c r="E67" s="67" t="s">
        <v>82</v>
      </c>
      <c r="F67" s="4">
        <f>F68+F69</f>
        <v>287129.565</v>
      </c>
      <c r="G67" s="4">
        <f>G68+G69</f>
        <v>287261.56999999995</v>
      </c>
      <c r="H67" s="46">
        <f>H68+H69</f>
        <v>59769.43</v>
      </c>
      <c r="I67" s="32">
        <f t="shared" si="2"/>
        <v>20.806622340746802</v>
      </c>
    </row>
    <row r="68" spans="1:9" s="6" customFormat="1" ht="23.25" customHeight="1" thickBot="1" x14ac:dyDescent="0.3">
      <c r="A68" s="59"/>
      <c r="B68" s="70"/>
      <c r="C68" s="59"/>
      <c r="D68" s="4" t="s">
        <v>14</v>
      </c>
      <c r="E68" s="59"/>
      <c r="F68" s="4">
        <v>13092.965</v>
      </c>
      <c r="G68" s="4">
        <v>13224.97</v>
      </c>
      <c r="H68" s="46">
        <v>6159.96</v>
      </c>
      <c r="I68" s="32">
        <f t="shared" si="2"/>
        <v>46.578253107568493</v>
      </c>
    </row>
    <row r="69" spans="1:9" s="6" customFormat="1" ht="48" customHeight="1" thickBot="1" x14ac:dyDescent="0.3">
      <c r="A69" s="60"/>
      <c r="B69" s="71"/>
      <c r="C69" s="68"/>
      <c r="D69" s="4" t="s">
        <v>15</v>
      </c>
      <c r="E69" s="68"/>
      <c r="F69" s="4">
        <v>274036.59999999998</v>
      </c>
      <c r="G69" s="4">
        <v>274036.59999999998</v>
      </c>
      <c r="H69" s="46">
        <v>53609.47</v>
      </c>
      <c r="I69" s="32">
        <f t="shared" si="2"/>
        <v>19.562886855259482</v>
      </c>
    </row>
    <row r="70" spans="1:9" s="6" customFormat="1" ht="15.75" thickBot="1" x14ac:dyDescent="0.3">
      <c r="A70" s="81" t="s">
        <v>83</v>
      </c>
      <c r="B70" s="88" t="s">
        <v>84</v>
      </c>
      <c r="C70" s="92" t="s">
        <v>22</v>
      </c>
      <c r="D70" s="7" t="s">
        <v>7</v>
      </c>
      <c r="E70" s="92" t="s">
        <v>85</v>
      </c>
      <c r="F70" s="7">
        <v>5366.91</v>
      </c>
      <c r="G70" s="7">
        <v>5366.91</v>
      </c>
      <c r="H70" s="47">
        <f>H71+H72</f>
        <v>2928.88</v>
      </c>
      <c r="I70" s="32">
        <f t="shared" si="2"/>
        <v>54.572929301963335</v>
      </c>
    </row>
    <row r="71" spans="1:9" s="6" customFormat="1" ht="23.25" thickBot="1" x14ac:dyDescent="0.3">
      <c r="A71" s="86"/>
      <c r="B71" s="89"/>
      <c r="C71" s="86"/>
      <c r="D71" s="7" t="s">
        <v>14</v>
      </c>
      <c r="E71" s="86"/>
      <c r="F71" s="7">
        <v>161.01</v>
      </c>
      <c r="G71" s="7">
        <v>161.01</v>
      </c>
      <c r="H71" s="47">
        <v>87.87</v>
      </c>
      <c r="I71" s="32">
        <f t="shared" si="2"/>
        <v>54.574250046580964</v>
      </c>
    </row>
    <row r="72" spans="1:9" s="6" customFormat="1" ht="23.25" thickBot="1" x14ac:dyDescent="0.3">
      <c r="A72" s="87"/>
      <c r="B72" s="90"/>
      <c r="C72" s="82"/>
      <c r="D72" s="7" t="s">
        <v>15</v>
      </c>
      <c r="E72" s="82"/>
      <c r="F72" s="7">
        <v>5205.8999999999996</v>
      </c>
      <c r="G72" s="7">
        <v>5205.8999999999996</v>
      </c>
      <c r="H72" s="47">
        <v>2841.01</v>
      </c>
      <c r="I72" s="32">
        <f t="shared" si="2"/>
        <v>54.572888453485483</v>
      </c>
    </row>
    <row r="73" spans="1:9" s="6" customFormat="1" ht="39" customHeight="1" thickBot="1" x14ac:dyDescent="0.3">
      <c r="A73" s="81" t="s">
        <v>86</v>
      </c>
      <c r="B73" s="88" t="s">
        <v>87</v>
      </c>
      <c r="C73" s="92" t="s">
        <v>22</v>
      </c>
      <c r="D73" s="7" t="s">
        <v>7</v>
      </c>
      <c r="E73" s="92" t="s">
        <v>88</v>
      </c>
      <c r="F73" s="7">
        <v>5366.91</v>
      </c>
      <c r="G73" s="7">
        <v>5366.91</v>
      </c>
      <c r="H73" s="47">
        <f>H74+H75</f>
        <v>2928.88</v>
      </c>
      <c r="I73" s="32">
        <f t="shared" si="2"/>
        <v>54.572929301963335</v>
      </c>
    </row>
    <row r="74" spans="1:9" s="6" customFormat="1" ht="38.25" customHeight="1" thickBot="1" x14ac:dyDescent="0.3">
      <c r="A74" s="86"/>
      <c r="B74" s="89"/>
      <c r="C74" s="86"/>
      <c r="D74" s="7" t="s">
        <v>14</v>
      </c>
      <c r="E74" s="86"/>
      <c r="F74" s="7">
        <v>161.01</v>
      </c>
      <c r="G74" s="7">
        <v>161.01</v>
      </c>
      <c r="H74" s="47">
        <v>87.87</v>
      </c>
      <c r="I74" s="32">
        <f t="shared" si="2"/>
        <v>54.574250046580964</v>
      </c>
    </row>
    <row r="75" spans="1:9" s="6" customFormat="1" ht="68.25" customHeight="1" thickBot="1" x14ac:dyDescent="0.3">
      <c r="A75" s="87"/>
      <c r="B75" s="90"/>
      <c r="C75" s="82"/>
      <c r="D75" s="7" t="s">
        <v>15</v>
      </c>
      <c r="E75" s="82"/>
      <c r="F75" s="7">
        <v>5205.8999999999996</v>
      </c>
      <c r="G75" s="7">
        <v>5205.8999999999996</v>
      </c>
      <c r="H75" s="47">
        <v>2841.01</v>
      </c>
      <c r="I75" s="32">
        <f t="shared" si="2"/>
        <v>54.572888453485483</v>
      </c>
    </row>
    <row r="76" spans="1:9" s="6" customFormat="1" ht="68.25" thickBot="1" x14ac:dyDescent="0.3">
      <c r="A76" s="24" t="s">
        <v>89</v>
      </c>
      <c r="B76" s="8" t="s">
        <v>90</v>
      </c>
      <c r="C76" s="4" t="s">
        <v>22</v>
      </c>
      <c r="D76" s="4" t="s">
        <v>46</v>
      </c>
      <c r="E76" s="4" t="s">
        <v>91</v>
      </c>
      <c r="F76" s="4"/>
      <c r="G76" s="4"/>
      <c r="H76" s="46"/>
      <c r="I76" s="32" t="e">
        <f t="shared" si="2"/>
        <v>#DIV/0!</v>
      </c>
    </row>
    <row r="77" spans="1:9" s="6" customFormat="1" ht="79.5" thickBot="1" x14ac:dyDescent="0.3">
      <c r="A77" s="24" t="s">
        <v>92</v>
      </c>
      <c r="B77" s="8" t="s">
        <v>93</v>
      </c>
      <c r="C77" s="4" t="s">
        <v>22</v>
      </c>
      <c r="D77" s="4" t="s">
        <v>46</v>
      </c>
      <c r="E77" s="4" t="s">
        <v>94</v>
      </c>
      <c r="F77" s="4"/>
      <c r="G77" s="4"/>
      <c r="H77" s="46"/>
      <c r="I77" s="32" t="e">
        <f t="shared" si="2"/>
        <v>#DIV/0!</v>
      </c>
    </row>
    <row r="78" spans="1:9" s="6" customFormat="1" ht="23.25" thickBot="1" x14ac:dyDescent="0.3">
      <c r="A78" s="24" t="s">
        <v>95</v>
      </c>
      <c r="B78" s="9" t="s">
        <v>96</v>
      </c>
      <c r="C78" s="4" t="s">
        <v>22</v>
      </c>
      <c r="D78" s="4" t="s">
        <v>46</v>
      </c>
      <c r="E78" s="4" t="s">
        <v>97</v>
      </c>
      <c r="F78" s="4"/>
      <c r="G78" s="4"/>
      <c r="H78" s="46"/>
      <c r="I78" s="32" t="e">
        <f t="shared" si="2"/>
        <v>#DIV/0!</v>
      </c>
    </row>
    <row r="79" spans="1:9" s="6" customFormat="1" ht="102" thickBot="1" x14ac:dyDescent="0.3">
      <c r="A79" s="24" t="s">
        <v>98</v>
      </c>
      <c r="B79" s="9" t="s">
        <v>99</v>
      </c>
      <c r="C79" s="4" t="s">
        <v>22</v>
      </c>
      <c r="D79" s="4" t="s">
        <v>46</v>
      </c>
      <c r="E79" s="4" t="s">
        <v>100</v>
      </c>
      <c r="F79" s="4"/>
      <c r="G79" s="4"/>
      <c r="H79" s="46"/>
      <c r="I79" s="32" t="e">
        <f t="shared" si="2"/>
        <v>#DIV/0!</v>
      </c>
    </row>
    <row r="80" spans="1:9" s="6" customFormat="1" ht="79.5" thickBot="1" x14ac:dyDescent="0.3">
      <c r="A80" s="24" t="s">
        <v>101</v>
      </c>
      <c r="B80" s="14" t="s">
        <v>102</v>
      </c>
      <c r="C80" s="4" t="s">
        <v>22</v>
      </c>
      <c r="D80" s="4" t="s">
        <v>46</v>
      </c>
      <c r="E80" s="4" t="s">
        <v>103</v>
      </c>
      <c r="F80" s="4"/>
      <c r="G80" s="4"/>
      <c r="H80" s="46"/>
      <c r="I80" s="32" t="e">
        <f t="shared" si="2"/>
        <v>#DIV/0!</v>
      </c>
    </row>
    <row r="81" spans="1:9" s="6" customFormat="1" ht="124.5" thickBot="1" x14ac:dyDescent="0.3">
      <c r="A81" s="25" t="s">
        <v>104</v>
      </c>
      <c r="B81" s="20" t="s">
        <v>105</v>
      </c>
      <c r="C81" s="7" t="s">
        <v>22</v>
      </c>
      <c r="D81" s="7" t="s">
        <v>46</v>
      </c>
      <c r="E81" s="7" t="s">
        <v>106</v>
      </c>
      <c r="F81" s="7"/>
      <c r="G81" s="7"/>
      <c r="H81" s="47"/>
      <c r="I81" s="32" t="e">
        <f t="shared" si="2"/>
        <v>#DIV/0!</v>
      </c>
    </row>
    <row r="82" spans="1:9" s="6" customFormat="1" ht="79.5" thickBot="1" x14ac:dyDescent="0.3">
      <c r="A82" s="25" t="s">
        <v>107</v>
      </c>
      <c r="B82" s="21" t="s">
        <v>108</v>
      </c>
      <c r="C82" s="7" t="s">
        <v>22</v>
      </c>
      <c r="D82" s="7" t="s">
        <v>46</v>
      </c>
      <c r="E82" s="7" t="s">
        <v>109</v>
      </c>
      <c r="F82" s="7"/>
      <c r="G82" s="7"/>
      <c r="H82" s="47"/>
      <c r="I82" s="32" t="e">
        <f t="shared" si="2"/>
        <v>#DIV/0!</v>
      </c>
    </row>
    <row r="83" spans="1:9" s="6" customFormat="1" ht="15.75" thickBot="1" x14ac:dyDescent="0.3">
      <c r="A83" s="81" t="s">
        <v>110</v>
      </c>
      <c r="B83" s="96" t="s">
        <v>111</v>
      </c>
      <c r="C83" s="81" t="s">
        <v>22</v>
      </c>
      <c r="D83" s="7" t="s">
        <v>7</v>
      </c>
      <c r="E83" s="81" t="s">
        <v>112</v>
      </c>
      <c r="F83" s="7">
        <f>F84+F85</f>
        <v>317310.9278</v>
      </c>
      <c r="G83" s="7">
        <f>G84+G85</f>
        <v>317310.9278</v>
      </c>
      <c r="H83" s="47">
        <f>H84+H85</f>
        <v>64300</v>
      </c>
      <c r="I83" s="32">
        <f t="shared" si="2"/>
        <v>20.264035797887196</v>
      </c>
    </row>
    <row r="84" spans="1:9" s="6" customFormat="1" ht="23.25" thickBot="1" x14ac:dyDescent="0.3">
      <c r="A84" s="86"/>
      <c r="B84" s="97"/>
      <c r="C84" s="86"/>
      <c r="D84" s="7" t="s">
        <v>14</v>
      </c>
      <c r="E84" s="86"/>
      <c r="F84" s="7">
        <f>F87+F89</f>
        <v>106519.3278</v>
      </c>
      <c r="G84" s="7">
        <f>G87+G89</f>
        <v>106519.3278</v>
      </c>
      <c r="H84" s="47">
        <f>H87</f>
        <v>1929</v>
      </c>
      <c r="I84" s="32">
        <f t="shared" si="2"/>
        <v>1.8109389533718032</v>
      </c>
    </row>
    <row r="85" spans="1:9" s="6" customFormat="1" ht="23.25" thickBot="1" x14ac:dyDescent="0.3">
      <c r="A85" s="87"/>
      <c r="B85" s="98"/>
      <c r="C85" s="82"/>
      <c r="D85" s="7" t="s">
        <v>15</v>
      </c>
      <c r="E85" s="82"/>
      <c r="F85" s="7">
        <v>210791.6</v>
      </c>
      <c r="G85" s="7">
        <v>210791.6</v>
      </c>
      <c r="H85" s="47">
        <f>H88</f>
        <v>62371</v>
      </c>
      <c r="I85" s="32">
        <f t="shared" si="2"/>
        <v>29.588939976735311</v>
      </c>
    </row>
    <row r="86" spans="1:9" s="6" customFormat="1" ht="22.5" customHeight="1" thickBot="1" x14ac:dyDescent="0.3">
      <c r="A86" s="81" t="s">
        <v>113</v>
      </c>
      <c r="B86" s="96" t="s">
        <v>114</v>
      </c>
      <c r="C86" s="92" t="s">
        <v>22</v>
      </c>
      <c r="D86" s="7" t="s">
        <v>7</v>
      </c>
      <c r="E86" s="92" t="s">
        <v>115</v>
      </c>
      <c r="F86" s="7">
        <v>217310.9278</v>
      </c>
      <c r="G86" s="7">
        <v>217310.9278</v>
      </c>
      <c r="H86" s="47">
        <f>H87+H88</f>
        <v>64300</v>
      </c>
      <c r="I86" s="32">
        <f t="shared" si="2"/>
        <v>29.588939981507917</v>
      </c>
    </row>
    <row r="87" spans="1:9" s="6" customFormat="1" ht="23.25" thickBot="1" x14ac:dyDescent="0.3">
      <c r="A87" s="86"/>
      <c r="B87" s="97"/>
      <c r="C87" s="86"/>
      <c r="D87" s="7" t="s">
        <v>14</v>
      </c>
      <c r="E87" s="86"/>
      <c r="F87" s="7">
        <v>6519.3278</v>
      </c>
      <c r="G87" s="7">
        <v>6519.3278</v>
      </c>
      <c r="H87" s="47">
        <v>1929</v>
      </c>
      <c r="I87" s="32">
        <f t="shared" si="2"/>
        <v>29.588940135821979</v>
      </c>
    </row>
    <row r="88" spans="1:9" s="6" customFormat="1" ht="23.25" thickBot="1" x14ac:dyDescent="0.3">
      <c r="A88" s="87"/>
      <c r="B88" s="98"/>
      <c r="C88" s="82"/>
      <c r="D88" s="7" t="s">
        <v>15</v>
      </c>
      <c r="E88" s="82"/>
      <c r="F88" s="7">
        <v>210791.6</v>
      </c>
      <c r="G88" s="7">
        <v>210791.6</v>
      </c>
      <c r="H88" s="47">
        <v>62371</v>
      </c>
      <c r="I88" s="32">
        <f t="shared" si="2"/>
        <v>29.588939976735311</v>
      </c>
    </row>
    <row r="89" spans="1:9" s="6" customFormat="1" ht="68.25" thickBot="1" x14ac:dyDescent="0.3">
      <c r="A89" s="25" t="s">
        <v>116</v>
      </c>
      <c r="B89" s="14" t="s">
        <v>117</v>
      </c>
      <c r="C89" s="27" t="s">
        <v>18</v>
      </c>
      <c r="D89" s="7" t="s">
        <v>46</v>
      </c>
      <c r="E89" s="7" t="s">
        <v>118</v>
      </c>
      <c r="F89" s="7">
        <v>100000</v>
      </c>
      <c r="G89" s="7">
        <v>100000</v>
      </c>
      <c r="H89" s="47"/>
      <c r="I89" s="32">
        <f t="shared" ref="I89:I105" si="3">H89/G89*100%</f>
        <v>0</v>
      </c>
    </row>
    <row r="90" spans="1:9" s="6" customFormat="1" ht="15.75" thickBot="1" x14ac:dyDescent="0.3">
      <c r="A90" s="58" t="s">
        <v>119</v>
      </c>
      <c r="B90" s="100" t="s">
        <v>251</v>
      </c>
      <c r="C90" s="67" t="s">
        <v>22</v>
      </c>
      <c r="D90" s="4" t="s">
        <v>7</v>
      </c>
      <c r="E90" s="67" t="s">
        <v>240</v>
      </c>
      <c r="F90" s="4"/>
      <c r="G90" s="4"/>
      <c r="H90" s="46"/>
      <c r="I90" s="32" t="e">
        <f t="shared" si="3"/>
        <v>#DIV/0!</v>
      </c>
    </row>
    <row r="91" spans="1:9" s="6" customFormat="1" ht="23.25" thickBot="1" x14ac:dyDescent="0.3">
      <c r="A91" s="59"/>
      <c r="B91" s="101"/>
      <c r="C91" s="59"/>
      <c r="D91" s="4" t="s">
        <v>14</v>
      </c>
      <c r="E91" s="59"/>
      <c r="F91" s="4"/>
      <c r="G91" s="4"/>
      <c r="H91" s="46"/>
      <c r="I91" s="32" t="e">
        <f t="shared" si="3"/>
        <v>#DIV/0!</v>
      </c>
    </row>
    <row r="92" spans="1:9" s="6" customFormat="1" ht="23.25" thickBot="1" x14ac:dyDescent="0.3">
      <c r="A92" s="60"/>
      <c r="B92" s="105"/>
      <c r="C92" s="68"/>
      <c r="D92" s="4" t="s">
        <v>15</v>
      </c>
      <c r="E92" s="68"/>
      <c r="F92" s="4"/>
      <c r="G92" s="4"/>
      <c r="H92" s="46"/>
      <c r="I92" s="32" t="e">
        <f t="shared" si="3"/>
        <v>#DIV/0!</v>
      </c>
    </row>
    <row r="93" spans="1:9" s="6" customFormat="1" ht="15.75" thickBot="1" x14ac:dyDescent="0.3">
      <c r="A93" s="58" t="s">
        <v>122</v>
      </c>
      <c r="B93" s="100" t="s">
        <v>75</v>
      </c>
      <c r="C93" s="67" t="s">
        <v>22</v>
      </c>
      <c r="D93" s="4" t="s">
        <v>7</v>
      </c>
      <c r="E93" s="67" t="s">
        <v>241</v>
      </c>
      <c r="F93" s="4"/>
      <c r="G93" s="4"/>
      <c r="H93" s="46"/>
      <c r="I93" s="32" t="e">
        <f t="shared" si="3"/>
        <v>#DIV/0!</v>
      </c>
    </row>
    <row r="94" spans="1:9" s="6" customFormat="1" ht="23.25" thickBot="1" x14ac:dyDescent="0.3">
      <c r="A94" s="59"/>
      <c r="B94" s="101"/>
      <c r="C94" s="59"/>
      <c r="D94" s="4" t="s">
        <v>14</v>
      </c>
      <c r="E94" s="59"/>
      <c r="F94" s="4"/>
      <c r="G94" s="4"/>
      <c r="H94" s="46"/>
      <c r="I94" s="32" t="e">
        <f t="shared" si="3"/>
        <v>#DIV/0!</v>
      </c>
    </row>
    <row r="95" spans="1:9" s="6" customFormat="1" ht="23.25" thickBot="1" x14ac:dyDescent="0.3">
      <c r="A95" s="60"/>
      <c r="B95" s="105"/>
      <c r="C95" s="68"/>
      <c r="D95" s="4" t="s">
        <v>15</v>
      </c>
      <c r="E95" s="68"/>
      <c r="F95" s="4"/>
      <c r="G95" s="4"/>
      <c r="H95" s="46"/>
      <c r="I95" s="32" t="e">
        <f t="shared" si="3"/>
        <v>#DIV/0!</v>
      </c>
    </row>
    <row r="96" spans="1:9" s="6" customFormat="1" ht="15.75" thickBot="1" x14ac:dyDescent="0.3">
      <c r="A96" s="58" t="s">
        <v>125</v>
      </c>
      <c r="B96" s="100" t="s">
        <v>34</v>
      </c>
      <c r="C96" s="67" t="s">
        <v>22</v>
      </c>
      <c r="D96" s="4" t="s">
        <v>7</v>
      </c>
      <c r="E96" s="67" t="s">
        <v>238</v>
      </c>
      <c r="F96" s="4"/>
      <c r="G96" s="4"/>
      <c r="H96" s="46"/>
      <c r="I96" s="32" t="e">
        <f t="shared" si="3"/>
        <v>#DIV/0!</v>
      </c>
    </row>
    <row r="97" spans="1:9" s="6" customFormat="1" ht="23.25" thickBot="1" x14ac:dyDescent="0.3">
      <c r="A97" s="59"/>
      <c r="B97" s="101"/>
      <c r="C97" s="59"/>
      <c r="D97" s="4" t="s">
        <v>14</v>
      </c>
      <c r="E97" s="59"/>
      <c r="F97" s="4"/>
      <c r="G97" s="4"/>
      <c r="H97" s="46"/>
      <c r="I97" s="32" t="e">
        <f t="shared" si="3"/>
        <v>#DIV/0!</v>
      </c>
    </row>
    <row r="98" spans="1:9" s="6" customFormat="1" ht="23.25" thickBot="1" x14ac:dyDescent="0.3">
      <c r="A98" s="60"/>
      <c r="B98" s="102"/>
      <c r="C98" s="68"/>
      <c r="D98" s="4" t="s">
        <v>15</v>
      </c>
      <c r="E98" s="68"/>
      <c r="F98" s="4"/>
      <c r="G98" s="4"/>
      <c r="H98" s="46"/>
      <c r="I98" s="32" t="e">
        <f t="shared" si="3"/>
        <v>#DIV/0!</v>
      </c>
    </row>
    <row r="99" spans="1:9" s="6" customFormat="1" ht="15.75" thickBot="1" x14ac:dyDescent="0.3">
      <c r="A99" s="103" t="s">
        <v>128</v>
      </c>
      <c r="B99" s="104" t="s">
        <v>37</v>
      </c>
      <c r="C99" s="67" t="s">
        <v>22</v>
      </c>
      <c r="D99" s="4" t="s">
        <v>7</v>
      </c>
      <c r="E99" s="67" t="s">
        <v>38</v>
      </c>
      <c r="F99" s="4"/>
      <c r="G99" s="4"/>
      <c r="H99" s="46"/>
      <c r="I99" s="32" t="e">
        <f t="shared" si="3"/>
        <v>#DIV/0!</v>
      </c>
    </row>
    <row r="100" spans="1:9" s="6" customFormat="1" ht="23.25" thickBot="1" x14ac:dyDescent="0.3">
      <c r="A100" s="59"/>
      <c r="B100" s="101"/>
      <c r="C100" s="59"/>
      <c r="D100" s="4" t="s">
        <v>14</v>
      </c>
      <c r="E100" s="59"/>
      <c r="F100" s="4"/>
      <c r="G100" s="4"/>
      <c r="H100" s="46"/>
      <c r="I100" s="32" t="e">
        <f t="shared" si="3"/>
        <v>#DIV/0!</v>
      </c>
    </row>
    <row r="101" spans="1:9" s="6" customFormat="1" ht="23.25" thickBot="1" x14ac:dyDescent="0.3">
      <c r="A101" s="60"/>
      <c r="B101" s="102"/>
      <c r="C101" s="68"/>
      <c r="D101" s="4" t="s">
        <v>15</v>
      </c>
      <c r="E101" s="68"/>
      <c r="F101" s="4"/>
      <c r="G101" s="4"/>
      <c r="H101" s="46"/>
      <c r="I101" s="32" t="e">
        <f t="shared" si="3"/>
        <v>#DIV/0!</v>
      </c>
    </row>
    <row r="102" spans="1:9" s="6" customFormat="1" ht="15.75" thickBot="1" x14ac:dyDescent="0.3">
      <c r="A102" s="58" t="s">
        <v>252</v>
      </c>
      <c r="B102" s="104" t="s">
        <v>39</v>
      </c>
      <c r="C102" s="67" t="s">
        <v>22</v>
      </c>
      <c r="D102" s="4" t="s">
        <v>7</v>
      </c>
      <c r="E102" s="67" t="s">
        <v>239</v>
      </c>
      <c r="F102" s="4"/>
      <c r="G102" s="4"/>
      <c r="H102" s="46"/>
      <c r="I102" s="32" t="e">
        <f t="shared" si="3"/>
        <v>#DIV/0!</v>
      </c>
    </row>
    <row r="103" spans="1:9" s="6" customFormat="1" ht="23.25" thickBot="1" x14ac:dyDescent="0.3">
      <c r="A103" s="59"/>
      <c r="B103" s="101"/>
      <c r="C103" s="59"/>
      <c r="D103" s="4" t="s">
        <v>14</v>
      </c>
      <c r="E103" s="59"/>
      <c r="F103" s="4"/>
      <c r="G103" s="4"/>
      <c r="H103" s="46"/>
      <c r="I103" s="32" t="e">
        <f t="shared" si="3"/>
        <v>#DIV/0!</v>
      </c>
    </row>
    <row r="104" spans="1:9" s="6" customFormat="1" ht="42" customHeight="1" thickBot="1" x14ac:dyDescent="0.3">
      <c r="A104" s="60"/>
      <c r="B104" s="102"/>
      <c r="C104" s="68"/>
      <c r="D104" s="4" t="s">
        <v>15</v>
      </c>
      <c r="E104" s="68"/>
      <c r="F104" s="4"/>
      <c r="G104" s="4"/>
      <c r="H104" s="46"/>
      <c r="I104" s="32" t="e">
        <f t="shared" si="3"/>
        <v>#DIV/0!</v>
      </c>
    </row>
    <row r="105" spans="1:9" s="6" customFormat="1" ht="15.75" thickBot="1" x14ac:dyDescent="0.3">
      <c r="A105" s="81" t="s">
        <v>131</v>
      </c>
      <c r="B105" s="100" t="s">
        <v>120</v>
      </c>
      <c r="C105" s="81" t="s">
        <v>22</v>
      </c>
      <c r="D105" s="7" t="s">
        <v>7</v>
      </c>
      <c r="E105" s="81" t="s">
        <v>121</v>
      </c>
      <c r="F105" s="7"/>
      <c r="G105" s="7"/>
      <c r="H105" s="47"/>
      <c r="I105" s="32" t="e">
        <f t="shared" si="3"/>
        <v>#DIV/0!</v>
      </c>
    </row>
    <row r="106" spans="1:9" s="6" customFormat="1" ht="23.25" thickBot="1" x14ac:dyDescent="0.3">
      <c r="A106" s="86"/>
      <c r="B106" s="101"/>
      <c r="C106" s="86"/>
      <c r="D106" s="4" t="s">
        <v>14</v>
      </c>
      <c r="E106" s="86"/>
      <c r="F106" s="4"/>
      <c r="G106" s="4"/>
      <c r="H106" s="46"/>
      <c r="I106" s="32" t="e">
        <f t="shared" ref="I106:I159" si="4">H106/G106*100%</f>
        <v>#DIV/0!</v>
      </c>
    </row>
    <row r="107" spans="1:9" s="6" customFormat="1" ht="23.25" thickBot="1" x14ac:dyDescent="0.3">
      <c r="A107" s="87"/>
      <c r="B107" s="105"/>
      <c r="C107" s="82"/>
      <c r="D107" s="4" t="s">
        <v>15</v>
      </c>
      <c r="E107" s="82"/>
      <c r="F107" s="4"/>
      <c r="G107" s="4"/>
      <c r="H107" s="46"/>
      <c r="I107" s="32" t="e">
        <f t="shared" si="4"/>
        <v>#DIV/0!</v>
      </c>
    </row>
    <row r="108" spans="1:9" s="6" customFormat="1" ht="15.75" thickBot="1" x14ac:dyDescent="0.3">
      <c r="A108" s="58" t="s">
        <v>134</v>
      </c>
      <c r="B108" s="100" t="s">
        <v>123</v>
      </c>
      <c r="C108" s="67" t="s">
        <v>22</v>
      </c>
      <c r="D108" s="4" t="s">
        <v>7</v>
      </c>
      <c r="E108" s="67" t="s">
        <v>124</v>
      </c>
      <c r="F108" s="4"/>
      <c r="G108" s="4"/>
      <c r="H108" s="46"/>
      <c r="I108" s="32" t="e">
        <f t="shared" si="4"/>
        <v>#DIV/0!</v>
      </c>
    </row>
    <row r="109" spans="1:9" s="6" customFormat="1" ht="23.25" thickBot="1" x14ac:dyDescent="0.3">
      <c r="A109" s="59"/>
      <c r="B109" s="101"/>
      <c r="C109" s="59"/>
      <c r="D109" s="4" t="s">
        <v>14</v>
      </c>
      <c r="E109" s="59"/>
      <c r="F109" s="4"/>
      <c r="G109" s="4"/>
      <c r="H109" s="46"/>
      <c r="I109" s="32" t="e">
        <f t="shared" si="4"/>
        <v>#DIV/0!</v>
      </c>
    </row>
    <row r="110" spans="1:9" s="6" customFormat="1" ht="23.25" thickBot="1" x14ac:dyDescent="0.3">
      <c r="A110" s="60"/>
      <c r="B110" s="105"/>
      <c r="C110" s="68"/>
      <c r="D110" s="4" t="s">
        <v>15</v>
      </c>
      <c r="E110" s="68"/>
      <c r="F110" s="4"/>
      <c r="G110" s="4"/>
      <c r="H110" s="46"/>
      <c r="I110" s="32" t="e">
        <f t="shared" si="4"/>
        <v>#DIV/0!</v>
      </c>
    </row>
    <row r="111" spans="1:9" s="6" customFormat="1" ht="15.75" thickBot="1" x14ac:dyDescent="0.3">
      <c r="A111" s="58" t="s">
        <v>137</v>
      </c>
      <c r="B111" s="100" t="s">
        <v>126</v>
      </c>
      <c r="C111" s="67" t="s">
        <v>18</v>
      </c>
      <c r="D111" s="4" t="s">
        <v>7</v>
      </c>
      <c r="E111" s="67" t="s">
        <v>127</v>
      </c>
      <c r="F111" s="4"/>
      <c r="G111" s="4"/>
      <c r="H111" s="46"/>
      <c r="I111" s="32" t="e">
        <f t="shared" si="4"/>
        <v>#DIV/0!</v>
      </c>
    </row>
    <row r="112" spans="1:9" s="6" customFormat="1" ht="23.25" thickBot="1" x14ac:dyDescent="0.3">
      <c r="A112" s="59"/>
      <c r="B112" s="101"/>
      <c r="C112" s="59"/>
      <c r="D112" s="4" t="s">
        <v>14</v>
      </c>
      <c r="E112" s="59"/>
      <c r="F112" s="4"/>
      <c r="G112" s="4"/>
      <c r="H112" s="46"/>
      <c r="I112" s="32" t="e">
        <f t="shared" si="4"/>
        <v>#DIV/0!</v>
      </c>
    </row>
    <row r="113" spans="1:9" s="6" customFormat="1" ht="23.25" thickBot="1" x14ac:dyDescent="0.3">
      <c r="A113" s="60"/>
      <c r="B113" s="105"/>
      <c r="C113" s="68"/>
      <c r="D113" s="4" t="s">
        <v>15</v>
      </c>
      <c r="E113" s="68"/>
      <c r="F113" s="4"/>
      <c r="G113" s="4"/>
      <c r="H113" s="46"/>
      <c r="I113" s="32" t="e">
        <f t="shared" si="4"/>
        <v>#DIV/0!</v>
      </c>
    </row>
    <row r="114" spans="1:9" s="6" customFormat="1" ht="15.75" thickBot="1" x14ac:dyDescent="0.3">
      <c r="A114" s="58" t="s">
        <v>141</v>
      </c>
      <c r="B114" s="69" t="s">
        <v>129</v>
      </c>
      <c r="C114" s="67" t="s">
        <v>18</v>
      </c>
      <c r="D114" s="4" t="s">
        <v>7</v>
      </c>
      <c r="E114" s="67" t="s">
        <v>130</v>
      </c>
      <c r="F114" s="4"/>
      <c r="G114" s="4"/>
      <c r="H114" s="46"/>
      <c r="I114" s="32" t="e">
        <f t="shared" si="4"/>
        <v>#DIV/0!</v>
      </c>
    </row>
    <row r="115" spans="1:9" s="6" customFormat="1" ht="23.25" thickBot="1" x14ac:dyDescent="0.3">
      <c r="A115" s="59"/>
      <c r="B115" s="70"/>
      <c r="C115" s="59"/>
      <c r="D115" s="4" t="s">
        <v>14</v>
      </c>
      <c r="E115" s="59"/>
      <c r="F115" s="4"/>
      <c r="G115" s="4"/>
      <c r="H115" s="46"/>
      <c r="I115" s="32" t="e">
        <f t="shared" si="4"/>
        <v>#DIV/0!</v>
      </c>
    </row>
    <row r="116" spans="1:9" s="6" customFormat="1" ht="23.25" thickBot="1" x14ac:dyDescent="0.3">
      <c r="A116" s="60"/>
      <c r="B116" s="71"/>
      <c r="C116" s="68"/>
      <c r="D116" s="4" t="s">
        <v>15</v>
      </c>
      <c r="E116" s="68"/>
      <c r="F116" s="4"/>
      <c r="G116" s="4"/>
      <c r="H116" s="46"/>
      <c r="I116" s="32" t="e">
        <f t="shared" si="4"/>
        <v>#DIV/0!</v>
      </c>
    </row>
    <row r="117" spans="1:9" s="6" customFormat="1" ht="68.25" thickBot="1" x14ac:dyDescent="0.3">
      <c r="A117" s="24" t="s">
        <v>144</v>
      </c>
      <c r="B117" s="8" t="s">
        <v>90</v>
      </c>
      <c r="C117" s="4" t="s">
        <v>22</v>
      </c>
      <c r="D117" s="4" t="s">
        <v>46</v>
      </c>
      <c r="E117" s="4" t="s">
        <v>244</v>
      </c>
      <c r="F117" s="4"/>
      <c r="G117" s="4"/>
      <c r="H117" s="46"/>
      <c r="I117" s="32" t="e">
        <f t="shared" si="4"/>
        <v>#DIV/0!</v>
      </c>
    </row>
    <row r="118" spans="1:9" s="6" customFormat="1" ht="79.5" thickBot="1" x14ac:dyDescent="0.3">
      <c r="A118" s="24" t="s">
        <v>146</v>
      </c>
      <c r="B118" s="8" t="s">
        <v>93</v>
      </c>
      <c r="C118" s="4" t="s">
        <v>22</v>
      </c>
      <c r="D118" s="4" t="s">
        <v>46</v>
      </c>
      <c r="E118" s="4" t="s">
        <v>245</v>
      </c>
      <c r="F118" s="4"/>
      <c r="G118" s="4"/>
      <c r="H118" s="46"/>
      <c r="I118" s="32" t="e">
        <f t="shared" si="4"/>
        <v>#DIV/0!</v>
      </c>
    </row>
    <row r="119" spans="1:9" s="6" customFormat="1" ht="23.25" thickBot="1" x14ac:dyDescent="0.3">
      <c r="A119" s="24" t="s">
        <v>253</v>
      </c>
      <c r="B119" s="9" t="s">
        <v>96</v>
      </c>
      <c r="C119" s="4" t="s">
        <v>22</v>
      </c>
      <c r="D119" s="4" t="s">
        <v>46</v>
      </c>
      <c r="E119" s="4" t="s">
        <v>246</v>
      </c>
      <c r="F119" s="4"/>
      <c r="G119" s="4"/>
      <c r="H119" s="46"/>
      <c r="I119" s="32" t="e">
        <f t="shared" si="4"/>
        <v>#DIV/0!</v>
      </c>
    </row>
    <row r="120" spans="1:9" s="6" customFormat="1" ht="102" thickBot="1" x14ac:dyDescent="0.3">
      <c r="A120" s="24" t="s">
        <v>254</v>
      </c>
      <c r="B120" s="9" t="s">
        <v>99</v>
      </c>
      <c r="C120" s="4" t="s">
        <v>22</v>
      </c>
      <c r="D120" s="4" t="s">
        <v>46</v>
      </c>
      <c r="E120" s="4" t="s">
        <v>247</v>
      </c>
      <c r="F120" s="4"/>
      <c r="G120" s="4"/>
      <c r="H120" s="46"/>
      <c r="I120" s="32" t="e">
        <f t="shared" si="4"/>
        <v>#DIV/0!</v>
      </c>
    </row>
    <row r="121" spans="1:9" s="6" customFormat="1" ht="79.5" thickBot="1" x14ac:dyDescent="0.3">
      <c r="A121" s="24" t="s">
        <v>255</v>
      </c>
      <c r="B121" s="14" t="s">
        <v>102</v>
      </c>
      <c r="C121" s="4" t="s">
        <v>22</v>
      </c>
      <c r="D121" s="4" t="s">
        <v>46</v>
      </c>
      <c r="E121" s="4" t="s">
        <v>248</v>
      </c>
      <c r="F121" s="4"/>
      <c r="G121" s="4"/>
      <c r="H121" s="46"/>
      <c r="I121" s="32" t="e">
        <f t="shared" si="4"/>
        <v>#DIV/0!</v>
      </c>
    </row>
    <row r="122" spans="1:9" s="6" customFormat="1" ht="124.5" thickBot="1" x14ac:dyDescent="0.3">
      <c r="A122" s="25" t="s">
        <v>256</v>
      </c>
      <c r="B122" s="20" t="s">
        <v>105</v>
      </c>
      <c r="C122" s="7" t="s">
        <v>22</v>
      </c>
      <c r="D122" s="7" t="s">
        <v>46</v>
      </c>
      <c r="E122" s="7" t="s">
        <v>249</v>
      </c>
      <c r="F122" s="4"/>
      <c r="G122" s="4"/>
      <c r="H122" s="46"/>
      <c r="I122" s="32" t="e">
        <f t="shared" si="4"/>
        <v>#DIV/0!</v>
      </c>
    </row>
    <row r="123" spans="1:9" s="6" customFormat="1" ht="79.5" thickBot="1" x14ac:dyDescent="0.3">
      <c r="A123" s="25" t="s">
        <v>257</v>
      </c>
      <c r="B123" s="21" t="s">
        <v>108</v>
      </c>
      <c r="C123" s="7" t="s">
        <v>22</v>
      </c>
      <c r="D123" s="7" t="s">
        <v>46</v>
      </c>
      <c r="E123" s="7" t="s">
        <v>250</v>
      </c>
      <c r="F123" s="4"/>
      <c r="G123" s="4"/>
      <c r="H123" s="46"/>
      <c r="I123" s="32" t="e">
        <f t="shared" si="4"/>
        <v>#DIV/0!</v>
      </c>
    </row>
    <row r="124" spans="1:9" s="6" customFormat="1" ht="15.75" thickBot="1" x14ac:dyDescent="0.3">
      <c r="A124" s="58" t="s">
        <v>149</v>
      </c>
      <c r="B124" s="69" t="s">
        <v>132</v>
      </c>
      <c r="C124" s="67" t="s">
        <v>22</v>
      </c>
      <c r="D124" s="4" t="s">
        <v>7</v>
      </c>
      <c r="E124" s="67" t="s">
        <v>133</v>
      </c>
      <c r="F124" s="4"/>
      <c r="G124" s="4"/>
      <c r="H124" s="46"/>
      <c r="I124" s="32" t="e">
        <f t="shared" si="4"/>
        <v>#DIV/0!</v>
      </c>
    </row>
    <row r="125" spans="1:9" s="6" customFormat="1" ht="23.25" thickBot="1" x14ac:dyDescent="0.3">
      <c r="A125" s="59"/>
      <c r="B125" s="70"/>
      <c r="C125" s="59"/>
      <c r="D125" s="4" t="s">
        <v>14</v>
      </c>
      <c r="E125" s="59"/>
      <c r="F125" s="4"/>
      <c r="G125" s="4"/>
      <c r="H125" s="46"/>
      <c r="I125" s="32" t="e">
        <f t="shared" si="4"/>
        <v>#DIV/0!</v>
      </c>
    </row>
    <row r="126" spans="1:9" s="6" customFormat="1" ht="31.5" customHeight="1" thickBot="1" x14ac:dyDescent="0.3">
      <c r="A126" s="60"/>
      <c r="B126" s="71"/>
      <c r="C126" s="68"/>
      <c r="D126" s="4" t="s">
        <v>15</v>
      </c>
      <c r="E126" s="68"/>
      <c r="F126" s="4"/>
      <c r="G126" s="4"/>
      <c r="H126" s="46"/>
      <c r="I126" s="32" t="e">
        <f t="shared" si="4"/>
        <v>#DIV/0!</v>
      </c>
    </row>
    <row r="127" spans="1:9" s="6" customFormat="1" ht="15.75" thickBot="1" x14ac:dyDescent="0.3">
      <c r="A127" s="58" t="s">
        <v>151</v>
      </c>
      <c r="B127" s="69" t="s">
        <v>135</v>
      </c>
      <c r="C127" s="67" t="s">
        <v>22</v>
      </c>
      <c r="D127" s="4" t="s">
        <v>7</v>
      </c>
      <c r="E127" s="67" t="s">
        <v>136</v>
      </c>
      <c r="F127" s="4"/>
      <c r="G127" s="4"/>
      <c r="H127" s="46"/>
      <c r="I127" s="32" t="e">
        <f t="shared" si="4"/>
        <v>#DIV/0!</v>
      </c>
    </row>
    <row r="128" spans="1:9" s="6" customFormat="1" ht="24.75" customHeight="1" thickBot="1" x14ac:dyDescent="0.3">
      <c r="A128" s="59"/>
      <c r="B128" s="70"/>
      <c r="C128" s="59"/>
      <c r="D128" s="4" t="s">
        <v>14</v>
      </c>
      <c r="E128" s="59"/>
      <c r="F128" s="4"/>
      <c r="G128" s="4"/>
      <c r="H128" s="46"/>
      <c r="I128" s="32" t="e">
        <f t="shared" si="4"/>
        <v>#DIV/0!</v>
      </c>
    </row>
    <row r="129" spans="1:9" s="6" customFormat="1" ht="41.25" customHeight="1" thickBot="1" x14ac:dyDescent="0.3">
      <c r="A129" s="60"/>
      <c r="B129" s="71"/>
      <c r="C129" s="68"/>
      <c r="D129" s="4" t="s">
        <v>15</v>
      </c>
      <c r="E129" s="68"/>
      <c r="F129" s="4"/>
      <c r="G129" s="4"/>
      <c r="H129" s="46"/>
      <c r="I129" s="32" t="e">
        <f t="shared" si="4"/>
        <v>#DIV/0!</v>
      </c>
    </row>
    <row r="130" spans="1:9" s="6" customFormat="1" ht="48.75" customHeight="1" thickBot="1" x14ac:dyDescent="0.3">
      <c r="A130" s="58" t="s">
        <v>154</v>
      </c>
      <c r="B130" s="61" t="s">
        <v>11</v>
      </c>
      <c r="C130" s="67" t="s">
        <v>12</v>
      </c>
      <c r="D130" s="4" t="s">
        <v>7</v>
      </c>
      <c r="E130" s="67" t="s">
        <v>232</v>
      </c>
      <c r="F130" s="4"/>
      <c r="G130" s="4"/>
      <c r="H130" s="46"/>
      <c r="I130" s="32" t="e">
        <f t="shared" si="4"/>
        <v>#DIV/0!</v>
      </c>
    </row>
    <row r="131" spans="1:9" s="6" customFormat="1" ht="23.25" thickBot="1" x14ac:dyDescent="0.3">
      <c r="A131" s="59"/>
      <c r="B131" s="62"/>
      <c r="C131" s="59"/>
      <c r="D131" s="4" t="s">
        <v>14</v>
      </c>
      <c r="E131" s="59"/>
      <c r="F131" s="4"/>
      <c r="G131" s="4"/>
      <c r="H131" s="46"/>
      <c r="I131" s="32" t="e">
        <f t="shared" si="4"/>
        <v>#DIV/0!</v>
      </c>
    </row>
    <row r="132" spans="1:9" s="6" customFormat="1" ht="23.25" thickBot="1" x14ac:dyDescent="0.3">
      <c r="A132" s="60"/>
      <c r="B132" s="63"/>
      <c r="C132" s="68"/>
      <c r="D132" s="4" t="s">
        <v>15</v>
      </c>
      <c r="E132" s="68"/>
      <c r="F132" s="4"/>
      <c r="G132" s="4"/>
      <c r="H132" s="46"/>
      <c r="I132" s="32" t="e">
        <f t="shared" si="4"/>
        <v>#DIV/0!</v>
      </c>
    </row>
    <row r="133" spans="1:9" s="6" customFormat="1" ht="15.75" thickBot="1" x14ac:dyDescent="0.3">
      <c r="A133" s="58" t="s">
        <v>156</v>
      </c>
      <c r="B133" s="61" t="s">
        <v>17</v>
      </c>
      <c r="C133" s="67" t="s">
        <v>18</v>
      </c>
      <c r="D133" s="4" t="s">
        <v>7</v>
      </c>
      <c r="E133" s="67" t="s">
        <v>233</v>
      </c>
      <c r="F133" s="4"/>
      <c r="G133" s="4"/>
      <c r="H133" s="46"/>
      <c r="I133" s="32" t="e">
        <f t="shared" si="4"/>
        <v>#DIV/0!</v>
      </c>
    </row>
    <row r="134" spans="1:9" s="6" customFormat="1" ht="23.25" thickBot="1" x14ac:dyDescent="0.3">
      <c r="A134" s="59"/>
      <c r="B134" s="62"/>
      <c r="C134" s="59"/>
      <c r="D134" s="4" t="s">
        <v>14</v>
      </c>
      <c r="E134" s="59"/>
      <c r="F134" s="4"/>
      <c r="G134" s="4"/>
      <c r="H134" s="46"/>
      <c r="I134" s="32" t="e">
        <f t="shared" si="4"/>
        <v>#DIV/0!</v>
      </c>
    </row>
    <row r="135" spans="1:9" s="6" customFormat="1" ht="37.5" customHeight="1" thickBot="1" x14ac:dyDescent="0.3">
      <c r="A135" s="60"/>
      <c r="B135" s="63"/>
      <c r="C135" s="68"/>
      <c r="D135" s="4" t="s">
        <v>15</v>
      </c>
      <c r="E135" s="68"/>
      <c r="F135" s="4"/>
      <c r="G135" s="4"/>
      <c r="H135" s="46"/>
      <c r="I135" s="32" t="e">
        <f t="shared" si="4"/>
        <v>#DIV/0!</v>
      </c>
    </row>
    <row r="136" spans="1:9" s="6" customFormat="1" ht="15.75" thickBot="1" x14ac:dyDescent="0.3">
      <c r="A136" s="58" t="s">
        <v>258</v>
      </c>
      <c r="B136" s="69" t="s">
        <v>21</v>
      </c>
      <c r="C136" s="67" t="s">
        <v>22</v>
      </c>
      <c r="D136" s="4" t="s">
        <v>7</v>
      </c>
      <c r="E136" s="67" t="s">
        <v>234</v>
      </c>
      <c r="F136" s="4"/>
      <c r="G136" s="4"/>
      <c r="H136" s="46"/>
      <c r="I136" s="32" t="e">
        <f t="shared" si="4"/>
        <v>#DIV/0!</v>
      </c>
    </row>
    <row r="137" spans="1:9" s="6" customFormat="1" ht="23.25" thickBot="1" x14ac:dyDescent="0.3">
      <c r="A137" s="59"/>
      <c r="B137" s="70"/>
      <c r="C137" s="59"/>
      <c r="D137" s="4" t="s">
        <v>14</v>
      </c>
      <c r="E137" s="59"/>
      <c r="F137" s="4"/>
      <c r="G137" s="4"/>
      <c r="H137" s="46"/>
      <c r="I137" s="32" t="e">
        <f t="shared" si="4"/>
        <v>#DIV/0!</v>
      </c>
    </row>
    <row r="138" spans="1:9" s="6" customFormat="1" ht="63" customHeight="1" thickBot="1" x14ac:dyDescent="0.3">
      <c r="A138" s="60"/>
      <c r="B138" s="71"/>
      <c r="C138" s="68"/>
      <c r="D138" s="4" t="s">
        <v>15</v>
      </c>
      <c r="E138" s="68"/>
      <c r="F138" s="4"/>
      <c r="G138" s="4"/>
      <c r="H138" s="46"/>
      <c r="I138" s="32" t="e">
        <f t="shared" si="4"/>
        <v>#DIV/0!</v>
      </c>
    </row>
    <row r="139" spans="1:9" s="6" customFormat="1" ht="15.75" thickBot="1" x14ac:dyDescent="0.3">
      <c r="A139" s="58" t="s">
        <v>259</v>
      </c>
      <c r="B139" s="69" t="s">
        <v>25</v>
      </c>
      <c r="C139" s="67" t="s">
        <v>22</v>
      </c>
      <c r="D139" s="4" t="s">
        <v>7</v>
      </c>
      <c r="E139" s="67" t="s">
        <v>235</v>
      </c>
      <c r="F139" s="4"/>
      <c r="G139" s="4"/>
      <c r="H139" s="46"/>
      <c r="I139" s="32" t="e">
        <f t="shared" si="4"/>
        <v>#DIV/0!</v>
      </c>
    </row>
    <row r="140" spans="1:9" s="6" customFormat="1" ht="23.25" thickBot="1" x14ac:dyDescent="0.3">
      <c r="A140" s="59"/>
      <c r="B140" s="70"/>
      <c r="C140" s="59"/>
      <c r="D140" s="4" t="s">
        <v>14</v>
      </c>
      <c r="E140" s="59"/>
      <c r="F140" s="4"/>
      <c r="G140" s="4"/>
      <c r="H140" s="46"/>
      <c r="I140" s="32" t="e">
        <f t="shared" si="4"/>
        <v>#DIV/0!</v>
      </c>
    </row>
    <row r="141" spans="1:9" s="6" customFormat="1" ht="46.5" customHeight="1" thickBot="1" x14ac:dyDescent="0.3">
      <c r="A141" s="60"/>
      <c r="B141" s="71"/>
      <c r="C141" s="68"/>
      <c r="D141" s="4" t="s">
        <v>15</v>
      </c>
      <c r="E141" s="68"/>
      <c r="F141" s="4"/>
      <c r="G141" s="4"/>
      <c r="H141" s="46"/>
      <c r="I141" s="32" t="e">
        <f t="shared" si="4"/>
        <v>#DIV/0!</v>
      </c>
    </row>
    <row r="142" spans="1:9" s="6" customFormat="1" ht="15.75" thickBot="1" x14ac:dyDescent="0.3">
      <c r="A142" s="58" t="s">
        <v>260</v>
      </c>
      <c r="B142" s="61" t="s">
        <v>28</v>
      </c>
      <c r="C142" s="67" t="s">
        <v>18</v>
      </c>
      <c r="D142" s="4" t="s">
        <v>7</v>
      </c>
      <c r="E142" s="67" t="s">
        <v>237</v>
      </c>
      <c r="F142" s="4"/>
      <c r="G142" s="4"/>
      <c r="H142" s="46"/>
      <c r="I142" s="32" t="e">
        <f t="shared" si="4"/>
        <v>#DIV/0!</v>
      </c>
    </row>
    <row r="143" spans="1:9" s="6" customFormat="1" ht="23.25" thickBot="1" x14ac:dyDescent="0.3">
      <c r="A143" s="59"/>
      <c r="B143" s="62"/>
      <c r="C143" s="59"/>
      <c r="D143" s="4" t="s">
        <v>14</v>
      </c>
      <c r="E143" s="59"/>
      <c r="F143" s="4"/>
      <c r="G143" s="4"/>
      <c r="H143" s="46"/>
      <c r="I143" s="32" t="e">
        <f t="shared" si="4"/>
        <v>#DIV/0!</v>
      </c>
    </row>
    <row r="144" spans="1:9" s="6" customFormat="1" ht="56.25" customHeight="1" thickBot="1" x14ac:dyDescent="0.3">
      <c r="A144" s="60"/>
      <c r="B144" s="63"/>
      <c r="C144" s="68"/>
      <c r="D144" s="4" t="s">
        <v>15</v>
      </c>
      <c r="E144" s="68"/>
      <c r="F144" s="4"/>
      <c r="G144" s="4"/>
      <c r="H144" s="46"/>
      <c r="I144" s="32" t="e">
        <f t="shared" si="4"/>
        <v>#DIV/0!</v>
      </c>
    </row>
    <row r="145" spans="1:9" s="6" customFormat="1" ht="15.75" thickBot="1" x14ac:dyDescent="0.3">
      <c r="A145" s="58" t="s">
        <v>261</v>
      </c>
      <c r="B145" s="69" t="s">
        <v>31</v>
      </c>
      <c r="C145" s="67" t="s">
        <v>22</v>
      </c>
      <c r="D145" s="4" t="s">
        <v>7</v>
      </c>
      <c r="E145" s="67" t="s">
        <v>236</v>
      </c>
      <c r="F145" s="4"/>
      <c r="G145" s="4"/>
      <c r="H145" s="46"/>
      <c r="I145" s="32" t="e">
        <f t="shared" si="4"/>
        <v>#DIV/0!</v>
      </c>
    </row>
    <row r="146" spans="1:9" s="6" customFormat="1" ht="23.25" thickBot="1" x14ac:dyDescent="0.3">
      <c r="A146" s="59"/>
      <c r="B146" s="70"/>
      <c r="C146" s="59"/>
      <c r="D146" s="4" t="s">
        <v>14</v>
      </c>
      <c r="E146" s="59"/>
      <c r="F146" s="4"/>
      <c r="G146" s="4"/>
      <c r="H146" s="46"/>
      <c r="I146" s="32" t="e">
        <f t="shared" si="4"/>
        <v>#DIV/0!</v>
      </c>
    </row>
    <row r="147" spans="1:9" s="6" customFormat="1" ht="48.75" customHeight="1" thickBot="1" x14ac:dyDescent="0.3">
      <c r="A147" s="60"/>
      <c r="B147" s="71"/>
      <c r="C147" s="68"/>
      <c r="D147" s="4" t="s">
        <v>15</v>
      </c>
      <c r="E147" s="68"/>
      <c r="F147" s="4"/>
      <c r="G147" s="4"/>
      <c r="H147" s="46"/>
      <c r="I147" s="32" t="e">
        <f t="shared" si="4"/>
        <v>#DIV/0!</v>
      </c>
    </row>
    <row r="148" spans="1:9" s="6" customFormat="1" ht="15.75" thickBot="1" x14ac:dyDescent="0.3">
      <c r="A148" s="58" t="s">
        <v>159</v>
      </c>
      <c r="B148" s="69" t="s">
        <v>138</v>
      </c>
      <c r="C148" s="67" t="s">
        <v>22</v>
      </c>
      <c r="D148" s="4" t="s">
        <v>7</v>
      </c>
      <c r="E148" s="67" t="s">
        <v>139</v>
      </c>
      <c r="F148" s="4"/>
      <c r="G148" s="4"/>
      <c r="H148" s="46"/>
      <c r="I148" s="32" t="e">
        <f t="shared" si="4"/>
        <v>#DIV/0!</v>
      </c>
    </row>
    <row r="149" spans="1:9" s="6" customFormat="1" ht="23.25" thickBot="1" x14ac:dyDescent="0.3">
      <c r="A149" s="59"/>
      <c r="B149" s="70"/>
      <c r="C149" s="59"/>
      <c r="D149" s="4" t="s">
        <v>14</v>
      </c>
      <c r="E149" s="59"/>
      <c r="F149" s="4"/>
      <c r="G149" s="4"/>
      <c r="H149" s="46"/>
      <c r="I149" s="32" t="e">
        <f t="shared" si="4"/>
        <v>#DIV/0!</v>
      </c>
    </row>
    <row r="150" spans="1:9" s="6" customFormat="1" ht="23.25" thickBot="1" x14ac:dyDescent="0.3">
      <c r="A150" s="60"/>
      <c r="B150" s="71"/>
      <c r="C150" s="68"/>
      <c r="D150" s="4" t="s">
        <v>140</v>
      </c>
      <c r="E150" s="68"/>
      <c r="F150" s="4"/>
      <c r="G150" s="4"/>
      <c r="H150" s="46"/>
      <c r="I150" s="32" t="e">
        <f t="shared" si="4"/>
        <v>#DIV/0!</v>
      </c>
    </row>
    <row r="151" spans="1:9" s="6" customFormat="1" ht="22.5" customHeight="1" thickBot="1" x14ac:dyDescent="0.3">
      <c r="A151" s="58" t="s">
        <v>161</v>
      </c>
      <c r="B151" s="69" t="s">
        <v>142</v>
      </c>
      <c r="C151" s="67" t="s">
        <v>22</v>
      </c>
      <c r="D151" s="4" t="s">
        <v>7</v>
      </c>
      <c r="E151" s="67" t="s">
        <v>143</v>
      </c>
      <c r="F151" s="4"/>
      <c r="G151" s="4"/>
      <c r="H151" s="46"/>
      <c r="I151" s="32" t="e">
        <f t="shared" si="4"/>
        <v>#DIV/0!</v>
      </c>
    </row>
    <row r="152" spans="1:9" s="6" customFormat="1" ht="33" customHeight="1" thickBot="1" x14ac:dyDescent="0.3">
      <c r="A152" s="59"/>
      <c r="B152" s="70"/>
      <c r="C152" s="59"/>
      <c r="D152" s="4" t="s">
        <v>14</v>
      </c>
      <c r="E152" s="59"/>
      <c r="F152" s="4"/>
      <c r="G152" s="4"/>
      <c r="H152" s="46"/>
      <c r="I152" s="32" t="e">
        <f t="shared" si="4"/>
        <v>#DIV/0!</v>
      </c>
    </row>
    <row r="153" spans="1:9" s="6" customFormat="1" ht="23.25" thickBot="1" x14ac:dyDescent="0.3">
      <c r="A153" s="60"/>
      <c r="B153" s="71"/>
      <c r="C153" s="68"/>
      <c r="D153" s="4" t="s">
        <v>140</v>
      </c>
      <c r="E153" s="68"/>
      <c r="F153" s="4"/>
      <c r="G153" s="4"/>
      <c r="H153" s="46"/>
      <c r="I153" s="32" t="e">
        <f t="shared" si="4"/>
        <v>#DIV/0!</v>
      </c>
    </row>
    <row r="154" spans="1:9" s="6" customFormat="1" ht="15.75" thickBot="1" x14ac:dyDescent="0.3">
      <c r="A154" s="58" t="s">
        <v>165</v>
      </c>
      <c r="B154" s="69" t="s">
        <v>78</v>
      </c>
      <c r="C154" s="67" t="s">
        <v>22</v>
      </c>
      <c r="D154" s="4" t="s">
        <v>7</v>
      </c>
      <c r="E154" s="67">
        <v>7820100000</v>
      </c>
      <c r="F154" s="4"/>
      <c r="G154" s="4"/>
      <c r="H154" s="46"/>
      <c r="I154" s="32" t="e">
        <f t="shared" si="4"/>
        <v>#DIV/0!</v>
      </c>
    </row>
    <row r="155" spans="1:9" s="6" customFormat="1" ht="23.25" thickBot="1" x14ac:dyDescent="0.3">
      <c r="A155" s="59"/>
      <c r="B155" s="70"/>
      <c r="C155" s="59"/>
      <c r="D155" s="4" t="s">
        <v>14</v>
      </c>
      <c r="E155" s="59"/>
      <c r="F155" s="4"/>
      <c r="G155" s="4"/>
      <c r="H155" s="46"/>
      <c r="I155" s="32" t="e">
        <f t="shared" si="4"/>
        <v>#DIV/0!</v>
      </c>
    </row>
    <row r="156" spans="1:9" s="6" customFormat="1" ht="23.25" thickBot="1" x14ac:dyDescent="0.3">
      <c r="A156" s="60"/>
      <c r="B156" s="71"/>
      <c r="C156" s="68"/>
      <c r="D156" s="4" t="s">
        <v>15</v>
      </c>
      <c r="E156" s="68"/>
      <c r="F156" s="4"/>
      <c r="G156" s="4"/>
      <c r="H156" s="46"/>
      <c r="I156" s="32" t="e">
        <f t="shared" si="4"/>
        <v>#DIV/0!</v>
      </c>
    </row>
    <row r="157" spans="1:9" s="6" customFormat="1" ht="24.75" customHeight="1" thickBot="1" x14ac:dyDescent="0.3">
      <c r="A157" s="58" t="s">
        <v>167</v>
      </c>
      <c r="B157" s="69" t="s">
        <v>81</v>
      </c>
      <c r="C157" s="67" t="s">
        <v>22</v>
      </c>
      <c r="D157" s="4" t="s">
        <v>7</v>
      </c>
      <c r="E157" s="67" t="s">
        <v>243</v>
      </c>
      <c r="F157" s="4"/>
      <c r="G157" s="4"/>
      <c r="H157" s="46"/>
      <c r="I157" s="32" t="e">
        <f t="shared" si="4"/>
        <v>#DIV/0!</v>
      </c>
    </row>
    <row r="158" spans="1:9" s="6" customFormat="1" ht="23.25" thickBot="1" x14ac:dyDescent="0.3">
      <c r="A158" s="59"/>
      <c r="B158" s="70"/>
      <c r="C158" s="59"/>
      <c r="D158" s="4" t="s">
        <v>14</v>
      </c>
      <c r="E158" s="59"/>
      <c r="F158" s="4"/>
      <c r="G158" s="4"/>
      <c r="H158" s="46"/>
      <c r="I158" s="32" t="e">
        <f t="shared" si="4"/>
        <v>#DIV/0!</v>
      </c>
    </row>
    <row r="159" spans="1:9" s="6" customFormat="1" ht="48" customHeight="1" thickBot="1" x14ac:dyDescent="0.3">
      <c r="A159" s="60"/>
      <c r="B159" s="71"/>
      <c r="C159" s="68"/>
      <c r="D159" s="4" t="s">
        <v>15</v>
      </c>
      <c r="E159" s="68"/>
      <c r="F159" s="4"/>
      <c r="G159" s="4"/>
      <c r="H159" s="46"/>
      <c r="I159" s="32" t="e">
        <f t="shared" si="4"/>
        <v>#DIV/0!</v>
      </c>
    </row>
    <row r="160" spans="1:9" s="6" customFormat="1" ht="15.75" thickBot="1" x14ac:dyDescent="0.3">
      <c r="A160" s="58" t="s">
        <v>177</v>
      </c>
      <c r="B160" s="69" t="s">
        <v>145</v>
      </c>
      <c r="C160" s="67" t="s">
        <v>22</v>
      </c>
      <c r="D160" s="4" t="s">
        <v>7</v>
      </c>
      <c r="E160" s="67">
        <v>7820200000</v>
      </c>
      <c r="F160" s="4">
        <f>F161+F162</f>
        <v>24528.095999999998</v>
      </c>
      <c r="G160" s="4">
        <v>20637.261900000001</v>
      </c>
      <c r="H160" s="47">
        <f>H161+H162</f>
        <v>17318.64</v>
      </c>
      <c r="I160" s="32">
        <f t="shared" ref="I160:I165" si="5">H160/G160*100</f>
        <v>83.919272255783113</v>
      </c>
    </row>
    <row r="161" spans="1:9" s="6" customFormat="1" ht="23.25" thickBot="1" x14ac:dyDescent="0.3">
      <c r="A161" s="59"/>
      <c r="B161" s="70"/>
      <c r="C161" s="59"/>
      <c r="D161" s="4" t="s">
        <v>14</v>
      </c>
      <c r="E161" s="59"/>
      <c r="F161" s="4">
        <v>3924.4960000000001</v>
      </c>
      <c r="G161" s="4">
        <v>3301.9618999999998</v>
      </c>
      <c r="H161" s="47">
        <f>H164</f>
        <v>2770.98</v>
      </c>
      <c r="I161" s="32">
        <f t="shared" si="5"/>
        <v>83.919199673382067</v>
      </c>
    </row>
    <row r="162" spans="1:9" s="6" customFormat="1" ht="23.25" thickBot="1" x14ac:dyDescent="0.3">
      <c r="A162" s="60"/>
      <c r="B162" s="80"/>
      <c r="C162" s="68"/>
      <c r="D162" s="4" t="s">
        <v>15</v>
      </c>
      <c r="E162" s="68"/>
      <c r="F162" s="4">
        <v>20603.599999999999</v>
      </c>
      <c r="G162" s="4">
        <v>17335.3</v>
      </c>
      <c r="H162" s="47">
        <f>H165</f>
        <v>14547.66</v>
      </c>
      <c r="I162" s="32">
        <f t="shared" si="5"/>
        <v>83.919286081002355</v>
      </c>
    </row>
    <row r="163" spans="1:9" s="6" customFormat="1" ht="39" customHeight="1" thickBot="1" x14ac:dyDescent="0.3">
      <c r="A163" s="58" t="s">
        <v>179</v>
      </c>
      <c r="B163" s="79" t="s">
        <v>147</v>
      </c>
      <c r="C163" s="67" t="s">
        <v>22</v>
      </c>
      <c r="D163" s="4" t="s">
        <v>7</v>
      </c>
      <c r="E163" s="67" t="s">
        <v>148</v>
      </c>
      <c r="F163" s="4">
        <f>F164+F165</f>
        <v>24528.095999999998</v>
      </c>
      <c r="G163" s="4">
        <v>20637.261900000001</v>
      </c>
      <c r="H163" s="46">
        <f>H164+H165</f>
        <v>17318.64</v>
      </c>
      <c r="I163" s="32">
        <f t="shared" si="5"/>
        <v>83.919272255783113</v>
      </c>
    </row>
    <row r="164" spans="1:9" s="6" customFormat="1" ht="23.25" thickBot="1" x14ac:dyDescent="0.3">
      <c r="A164" s="59"/>
      <c r="B164" s="70"/>
      <c r="C164" s="59"/>
      <c r="D164" s="4" t="s">
        <v>14</v>
      </c>
      <c r="E164" s="59"/>
      <c r="F164" s="4">
        <v>3924.4960000000001</v>
      </c>
      <c r="G164" s="4">
        <v>3301.9618999999998</v>
      </c>
      <c r="H164" s="46">
        <v>2770.98</v>
      </c>
      <c r="I164" s="32">
        <f t="shared" si="5"/>
        <v>83.919199673382067</v>
      </c>
    </row>
    <row r="165" spans="1:9" s="6" customFormat="1" ht="23.25" thickBot="1" x14ac:dyDescent="0.3">
      <c r="A165" s="60"/>
      <c r="B165" s="80"/>
      <c r="C165" s="68"/>
      <c r="D165" s="4" t="s">
        <v>15</v>
      </c>
      <c r="E165" s="68"/>
      <c r="F165" s="4">
        <v>20603.599999999999</v>
      </c>
      <c r="G165" s="4">
        <v>17335.3</v>
      </c>
      <c r="H165" s="46">
        <v>14547.66</v>
      </c>
      <c r="I165" s="32">
        <f t="shared" si="5"/>
        <v>83.919286081002355</v>
      </c>
    </row>
    <row r="166" spans="1:9" s="6" customFormat="1" ht="15.75" thickBot="1" x14ac:dyDescent="0.3">
      <c r="A166" s="58" t="s">
        <v>187</v>
      </c>
      <c r="B166" s="91" t="s">
        <v>150</v>
      </c>
      <c r="C166" s="67" t="s">
        <v>18</v>
      </c>
      <c r="D166" s="4" t="s">
        <v>7</v>
      </c>
      <c r="E166" s="67">
        <v>7820300000</v>
      </c>
      <c r="F166" s="4"/>
      <c r="G166" s="4"/>
      <c r="H166" s="46"/>
      <c r="I166" s="32"/>
    </row>
    <row r="167" spans="1:9" s="6" customFormat="1" ht="23.25" thickBot="1" x14ac:dyDescent="0.3">
      <c r="A167" s="59"/>
      <c r="B167" s="62"/>
      <c r="C167" s="59"/>
      <c r="D167" s="4" t="s">
        <v>14</v>
      </c>
      <c r="E167" s="59"/>
      <c r="F167" s="4"/>
      <c r="G167" s="4"/>
      <c r="H167" s="46"/>
      <c r="I167" s="32"/>
    </row>
    <row r="168" spans="1:9" s="6" customFormat="1" ht="23.25" thickBot="1" x14ac:dyDescent="0.3">
      <c r="A168" s="60"/>
      <c r="B168" s="63"/>
      <c r="C168" s="60"/>
      <c r="D168" s="4" t="s">
        <v>15</v>
      </c>
      <c r="E168" s="68"/>
      <c r="F168" s="4"/>
      <c r="G168" s="4"/>
      <c r="H168" s="46"/>
      <c r="I168" s="32"/>
    </row>
    <row r="169" spans="1:9" s="6" customFormat="1" ht="35.25" customHeight="1" thickBot="1" x14ac:dyDescent="0.3">
      <c r="A169" s="103" t="s">
        <v>189</v>
      </c>
      <c r="B169" s="61" t="s">
        <v>152</v>
      </c>
      <c r="C169" s="58" t="s">
        <v>18</v>
      </c>
      <c r="D169" s="4" t="s">
        <v>7</v>
      </c>
      <c r="E169" s="67" t="s">
        <v>153</v>
      </c>
      <c r="F169" s="4"/>
      <c r="G169" s="4"/>
      <c r="H169" s="46"/>
      <c r="I169" s="32"/>
    </row>
    <row r="170" spans="1:9" s="6" customFormat="1" ht="23.25" thickBot="1" x14ac:dyDescent="0.3">
      <c r="A170" s="59"/>
      <c r="B170" s="62"/>
      <c r="C170" s="59"/>
      <c r="D170" s="4" t="s">
        <v>14</v>
      </c>
      <c r="E170" s="59"/>
      <c r="F170" s="4"/>
      <c r="G170" s="4"/>
      <c r="H170" s="46"/>
      <c r="I170" s="32"/>
    </row>
    <row r="171" spans="1:9" s="6" customFormat="1" ht="23.25" thickBot="1" x14ac:dyDescent="0.3">
      <c r="A171" s="60"/>
      <c r="B171" s="63"/>
      <c r="C171" s="60"/>
      <c r="D171" s="4" t="s">
        <v>15</v>
      </c>
      <c r="E171" s="68"/>
      <c r="F171" s="4"/>
      <c r="G171" s="4"/>
      <c r="H171" s="46"/>
      <c r="I171" s="32"/>
    </row>
    <row r="172" spans="1:9" s="6" customFormat="1" ht="15.75" thickBot="1" x14ac:dyDescent="0.3">
      <c r="A172" s="58" t="s">
        <v>192</v>
      </c>
      <c r="B172" s="91" t="s">
        <v>42</v>
      </c>
      <c r="C172" s="67" t="s">
        <v>22</v>
      </c>
      <c r="D172" s="4" t="s">
        <v>7</v>
      </c>
      <c r="E172" s="67">
        <v>7820400000</v>
      </c>
      <c r="F172" s="7"/>
      <c r="G172" s="7"/>
      <c r="H172" s="47"/>
      <c r="I172" s="32"/>
    </row>
    <row r="173" spans="1:9" s="6" customFormat="1" ht="15.75" thickBot="1" x14ac:dyDescent="0.3">
      <c r="A173" s="59"/>
      <c r="B173" s="62"/>
      <c r="C173" s="59"/>
      <c r="D173" s="58" t="s">
        <v>14</v>
      </c>
      <c r="E173" s="59"/>
      <c r="F173" s="7"/>
      <c r="G173" s="7"/>
      <c r="H173" s="47"/>
      <c r="I173" s="32"/>
    </row>
    <row r="174" spans="1:9" s="6" customFormat="1" ht="15.75" thickBot="1" x14ac:dyDescent="0.3">
      <c r="A174" s="59"/>
      <c r="B174" s="62"/>
      <c r="C174" s="59"/>
      <c r="D174" s="68"/>
      <c r="E174" s="59"/>
      <c r="F174" s="81"/>
      <c r="G174" s="81"/>
      <c r="H174" s="115"/>
      <c r="I174" s="84"/>
    </row>
    <row r="175" spans="1:9" s="6" customFormat="1" ht="23.25" thickBot="1" x14ac:dyDescent="0.3">
      <c r="A175" s="60"/>
      <c r="B175" s="63"/>
      <c r="C175" s="68"/>
      <c r="D175" s="4" t="s">
        <v>15</v>
      </c>
      <c r="E175" s="68"/>
      <c r="F175" s="82"/>
      <c r="G175" s="82"/>
      <c r="H175" s="116"/>
      <c r="I175" s="85"/>
    </row>
    <row r="176" spans="1:9" s="6" customFormat="1" ht="15.75" thickBot="1" x14ac:dyDescent="0.3">
      <c r="A176" s="58" t="s">
        <v>194</v>
      </c>
      <c r="B176" s="61" t="s">
        <v>52</v>
      </c>
      <c r="C176" s="67" t="s">
        <v>22</v>
      </c>
      <c r="D176" s="4" t="s">
        <v>7</v>
      </c>
      <c r="E176" s="67" t="s">
        <v>242</v>
      </c>
      <c r="F176" s="4"/>
      <c r="G176" s="4"/>
      <c r="H176" s="46"/>
      <c r="I176" s="33"/>
    </row>
    <row r="177" spans="1:9" s="6" customFormat="1" ht="23.25" thickBot="1" x14ac:dyDescent="0.3">
      <c r="A177" s="59"/>
      <c r="B177" s="62"/>
      <c r="C177" s="59"/>
      <c r="D177" s="4" t="s">
        <v>14</v>
      </c>
      <c r="E177" s="59"/>
      <c r="F177" s="4"/>
      <c r="G177" s="4"/>
      <c r="H177" s="46"/>
      <c r="I177" s="33"/>
    </row>
    <row r="178" spans="1:9" s="6" customFormat="1" ht="23.25" thickBot="1" x14ac:dyDescent="0.3">
      <c r="A178" s="60"/>
      <c r="B178" s="63"/>
      <c r="C178" s="68"/>
      <c r="D178" s="4" t="s">
        <v>15</v>
      </c>
      <c r="E178" s="68"/>
      <c r="F178" s="4"/>
      <c r="G178" s="4"/>
      <c r="H178" s="46"/>
      <c r="I178" s="33"/>
    </row>
    <row r="179" spans="1:9" s="6" customFormat="1" ht="15.75" thickBot="1" x14ac:dyDescent="0.3">
      <c r="A179" s="58" t="s">
        <v>196</v>
      </c>
      <c r="B179" s="69" t="s">
        <v>57</v>
      </c>
      <c r="C179" s="67" t="s">
        <v>22</v>
      </c>
      <c r="D179" s="4" t="s">
        <v>7</v>
      </c>
      <c r="E179" s="67" t="s">
        <v>58</v>
      </c>
      <c r="F179" s="4"/>
      <c r="G179" s="4"/>
      <c r="H179" s="46"/>
      <c r="I179" s="33"/>
    </row>
    <row r="180" spans="1:9" s="6" customFormat="1" ht="23.25" thickBot="1" x14ac:dyDescent="0.3">
      <c r="A180" s="59"/>
      <c r="B180" s="70"/>
      <c r="C180" s="59"/>
      <c r="D180" s="4" t="s">
        <v>14</v>
      </c>
      <c r="E180" s="59"/>
      <c r="F180" s="4"/>
      <c r="G180" s="4"/>
      <c r="H180" s="46"/>
      <c r="I180" s="33"/>
    </row>
    <row r="181" spans="1:9" s="6" customFormat="1" ht="38.25" customHeight="1" thickBot="1" x14ac:dyDescent="0.3">
      <c r="A181" s="60"/>
      <c r="B181" s="71"/>
      <c r="C181" s="68"/>
      <c r="D181" s="4" t="s">
        <v>15</v>
      </c>
      <c r="E181" s="68"/>
      <c r="F181" s="4"/>
      <c r="G181" s="4"/>
      <c r="H181" s="46"/>
      <c r="I181" s="33"/>
    </row>
    <row r="182" spans="1:9" s="6" customFormat="1" ht="15.75" thickBot="1" x14ac:dyDescent="0.3">
      <c r="A182" s="58" t="s">
        <v>262</v>
      </c>
      <c r="B182" s="61" t="s">
        <v>59</v>
      </c>
      <c r="C182" s="67" t="s">
        <v>22</v>
      </c>
      <c r="D182" s="4" t="s">
        <v>7</v>
      </c>
      <c r="E182" s="67" t="s">
        <v>60</v>
      </c>
      <c r="F182" s="4"/>
      <c r="G182" s="4"/>
      <c r="H182" s="46"/>
      <c r="I182" s="33"/>
    </row>
    <row r="183" spans="1:9" s="6" customFormat="1" ht="23.25" thickBot="1" x14ac:dyDescent="0.3">
      <c r="A183" s="59"/>
      <c r="B183" s="62"/>
      <c r="C183" s="59"/>
      <c r="D183" s="4" t="s">
        <v>14</v>
      </c>
      <c r="E183" s="59"/>
      <c r="F183" s="4"/>
      <c r="G183" s="4"/>
      <c r="H183" s="46"/>
      <c r="I183" s="33"/>
    </row>
    <row r="184" spans="1:9" s="6" customFormat="1" ht="37.5" customHeight="1" thickBot="1" x14ac:dyDescent="0.3">
      <c r="A184" s="60"/>
      <c r="B184" s="63"/>
      <c r="C184" s="68"/>
      <c r="D184" s="4" t="s">
        <v>15</v>
      </c>
      <c r="E184" s="68"/>
      <c r="F184" s="4"/>
      <c r="G184" s="4"/>
      <c r="H184" s="46"/>
      <c r="I184" s="33"/>
    </row>
    <row r="185" spans="1:9" s="6" customFormat="1" ht="15.75" thickBot="1" x14ac:dyDescent="0.3">
      <c r="A185" s="58" t="s">
        <v>263</v>
      </c>
      <c r="B185" s="61" t="s">
        <v>61</v>
      </c>
      <c r="C185" s="67" t="s">
        <v>22</v>
      </c>
      <c r="D185" s="4" t="s">
        <v>7</v>
      </c>
      <c r="E185" s="67" t="s">
        <v>62</v>
      </c>
      <c r="F185" s="4"/>
      <c r="G185" s="4"/>
      <c r="H185" s="46"/>
      <c r="I185" s="33"/>
    </row>
    <row r="186" spans="1:9" s="6" customFormat="1" ht="23.25" thickBot="1" x14ac:dyDescent="0.3">
      <c r="A186" s="59"/>
      <c r="B186" s="62"/>
      <c r="C186" s="59"/>
      <c r="D186" s="4" t="s">
        <v>14</v>
      </c>
      <c r="E186" s="59"/>
      <c r="F186" s="4"/>
      <c r="G186" s="4"/>
      <c r="H186" s="46"/>
      <c r="I186" s="33"/>
    </row>
    <row r="187" spans="1:9" s="6" customFormat="1" ht="59.25" customHeight="1" thickBot="1" x14ac:dyDescent="0.3">
      <c r="A187" s="60"/>
      <c r="B187" s="63"/>
      <c r="C187" s="68"/>
      <c r="D187" s="4" t="s">
        <v>15</v>
      </c>
      <c r="E187" s="68"/>
      <c r="F187" s="4"/>
      <c r="G187" s="4"/>
      <c r="H187" s="46"/>
      <c r="I187" s="33"/>
    </row>
    <row r="188" spans="1:9" s="6" customFormat="1" ht="15.75" thickBot="1" x14ac:dyDescent="0.3">
      <c r="A188" s="58" t="s">
        <v>264</v>
      </c>
      <c r="B188" s="61" t="s">
        <v>63</v>
      </c>
      <c r="C188" s="67" t="s">
        <v>22</v>
      </c>
      <c r="D188" s="4" t="s">
        <v>7</v>
      </c>
      <c r="E188" s="67" t="s">
        <v>64</v>
      </c>
      <c r="F188" s="4"/>
      <c r="G188" s="4"/>
      <c r="H188" s="46"/>
      <c r="I188" s="33"/>
    </row>
    <row r="189" spans="1:9" s="6" customFormat="1" ht="39" customHeight="1" thickBot="1" x14ac:dyDescent="0.3">
      <c r="A189" s="59"/>
      <c r="B189" s="62"/>
      <c r="C189" s="59"/>
      <c r="D189" s="4" t="s">
        <v>14</v>
      </c>
      <c r="E189" s="59"/>
      <c r="F189" s="4"/>
      <c r="G189" s="4"/>
      <c r="H189" s="46"/>
      <c r="I189" s="33"/>
    </row>
    <row r="190" spans="1:9" s="6" customFormat="1" ht="73.5" customHeight="1" thickBot="1" x14ac:dyDescent="0.3">
      <c r="A190" s="60"/>
      <c r="B190" s="63"/>
      <c r="C190" s="68"/>
      <c r="D190" s="4" t="s">
        <v>15</v>
      </c>
      <c r="E190" s="68"/>
      <c r="F190" s="4"/>
      <c r="G190" s="4"/>
      <c r="H190" s="46"/>
      <c r="I190" s="33"/>
    </row>
    <row r="191" spans="1:9" s="6" customFormat="1" ht="15.75" thickBot="1" x14ac:dyDescent="0.3">
      <c r="A191" s="58" t="s">
        <v>198</v>
      </c>
      <c r="B191" s="69" t="s">
        <v>155</v>
      </c>
      <c r="C191" s="58" t="s">
        <v>12</v>
      </c>
      <c r="D191" s="4" t="s">
        <v>7</v>
      </c>
      <c r="E191" s="67">
        <v>7830198200</v>
      </c>
      <c r="F191" s="4">
        <f t="shared" ref="F191" si="6">F192+F193</f>
        <v>669969.63837000006</v>
      </c>
      <c r="G191" s="4">
        <f t="shared" ref="G191" si="7">G192+G193</f>
        <v>669969.63837000006</v>
      </c>
      <c r="H191" s="46">
        <f t="shared" ref="H191" si="8">H192+H193</f>
        <v>311860.90999999997</v>
      </c>
      <c r="I191" s="32">
        <f>H191/G191*100</f>
        <v>46.548513863813398</v>
      </c>
    </row>
    <row r="192" spans="1:9" s="6" customFormat="1" ht="23.25" thickBot="1" x14ac:dyDescent="0.3">
      <c r="A192" s="59"/>
      <c r="B192" s="70"/>
      <c r="C192" s="59"/>
      <c r="D192" s="4" t="s">
        <v>14</v>
      </c>
      <c r="E192" s="59"/>
      <c r="F192" s="4">
        <f>F195</f>
        <v>29146.638370000001</v>
      </c>
      <c r="G192" s="4">
        <f>G195</f>
        <v>29146.638370000001</v>
      </c>
      <c r="H192" s="46">
        <f>H195</f>
        <v>20326.62</v>
      </c>
      <c r="I192" s="32">
        <f t="shared" ref="I192:I224" si="9">H192/G192*100</f>
        <v>69.739157366846612</v>
      </c>
    </row>
    <row r="193" spans="1:9" s="6" customFormat="1" ht="23.25" thickBot="1" x14ac:dyDescent="0.3">
      <c r="A193" s="60"/>
      <c r="B193" s="71"/>
      <c r="C193" s="60"/>
      <c r="D193" s="4" t="s">
        <v>15</v>
      </c>
      <c r="E193" s="68"/>
      <c r="F193" s="4">
        <f>F196+F198</f>
        <v>640823</v>
      </c>
      <c r="G193" s="56">
        <f>G196+G198</f>
        <v>640823</v>
      </c>
      <c r="H193" s="46">
        <f>H196</f>
        <v>291534.28999999998</v>
      </c>
      <c r="I193" s="32">
        <f t="shared" si="9"/>
        <v>45.493730718154616</v>
      </c>
    </row>
    <row r="194" spans="1:9" s="6" customFormat="1" ht="15.75" thickBot="1" x14ac:dyDescent="0.3">
      <c r="A194" s="58" t="s">
        <v>200</v>
      </c>
      <c r="B194" s="69" t="s">
        <v>157</v>
      </c>
      <c r="C194" s="58" t="s">
        <v>12</v>
      </c>
      <c r="D194" s="4" t="s">
        <v>7</v>
      </c>
      <c r="E194" s="67">
        <v>7840198200</v>
      </c>
      <c r="F194" s="4">
        <f t="shared" ref="F194" si="10">F195+F196</f>
        <v>669969.63837000006</v>
      </c>
      <c r="G194" s="4">
        <f t="shared" ref="G194:H194" si="11">G195+G196</f>
        <v>592011.80673999991</v>
      </c>
      <c r="H194" s="46">
        <f t="shared" si="11"/>
        <v>311860.90999999997</v>
      </c>
      <c r="I194" s="32">
        <f t="shared" si="9"/>
        <v>52.678157166713945</v>
      </c>
    </row>
    <row r="195" spans="1:9" s="6" customFormat="1" ht="23.25" thickBot="1" x14ac:dyDescent="0.3">
      <c r="A195" s="59"/>
      <c r="B195" s="70"/>
      <c r="C195" s="59"/>
      <c r="D195" s="4" t="s">
        <v>14</v>
      </c>
      <c r="E195" s="59"/>
      <c r="F195" s="4">
        <f>G195</f>
        <v>29146.638370000001</v>
      </c>
      <c r="G195" s="4">
        <f>107104.47-G198</f>
        <v>29146.638370000001</v>
      </c>
      <c r="H195" s="46">
        <f>H197</f>
        <v>20326.62</v>
      </c>
      <c r="I195" s="32">
        <f t="shared" si="9"/>
        <v>69.739157366846612</v>
      </c>
    </row>
    <row r="196" spans="1:9" s="6" customFormat="1" ht="23.25" thickBot="1" x14ac:dyDescent="0.3">
      <c r="A196" s="59"/>
      <c r="B196" s="71"/>
      <c r="C196" s="60"/>
      <c r="D196" s="4" t="s">
        <v>15</v>
      </c>
      <c r="E196" s="59"/>
      <c r="F196" s="4">
        <f>562865.16837+77957.83163</f>
        <v>640823</v>
      </c>
      <c r="G196" s="4">
        <f>562865.16837</f>
        <v>562865.16836999997</v>
      </c>
      <c r="H196" s="46">
        <v>291534.28999999998</v>
      </c>
      <c r="I196" s="32">
        <f t="shared" si="9"/>
        <v>51.794693717547581</v>
      </c>
    </row>
    <row r="197" spans="1:9" s="6" customFormat="1" ht="23.25" thickBot="1" x14ac:dyDescent="0.3">
      <c r="A197" s="60"/>
      <c r="B197" s="9" t="s">
        <v>158</v>
      </c>
      <c r="C197" s="4" t="s">
        <v>22</v>
      </c>
      <c r="D197" s="4" t="s">
        <v>14</v>
      </c>
      <c r="E197" s="68"/>
      <c r="F197" s="4">
        <f>G197</f>
        <v>29146.638370000001</v>
      </c>
      <c r="G197" s="4">
        <f>107104.47-G198</f>
        <v>29146.638370000001</v>
      </c>
      <c r="H197" s="46">
        <v>20326.62</v>
      </c>
      <c r="I197" s="32">
        <f t="shared" si="9"/>
        <v>69.739157366846612</v>
      </c>
    </row>
    <row r="198" spans="1:9" s="6" customFormat="1" ht="23.25" thickBot="1" x14ac:dyDescent="0.3">
      <c r="A198" s="49"/>
      <c r="B198" s="50"/>
      <c r="C198" s="4" t="s">
        <v>22</v>
      </c>
      <c r="D198" s="4" t="s">
        <v>15</v>
      </c>
      <c r="E198" s="55"/>
      <c r="F198" s="4"/>
      <c r="G198" s="4">
        <v>77957.831630000001</v>
      </c>
      <c r="H198" s="46"/>
      <c r="I198" s="32"/>
    </row>
    <row r="199" spans="1:9" s="6" customFormat="1" ht="57" thickBot="1" x14ac:dyDescent="0.3">
      <c r="A199" s="24" t="s">
        <v>205</v>
      </c>
      <c r="B199" s="9" t="s">
        <v>160</v>
      </c>
      <c r="C199" s="4" t="s">
        <v>22</v>
      </c>
      <c r="D199" s="4" t="s">
        <v>46</v>
      </c>
      <c r="E199" s="4">
        <v>7850100000</v>
      </c>
      <c r="F199" s="4">
        <v>33976.230000000003</v>
      </c>
      <c r="G199" s="4">
        <v>33976.230000000003</v>
      </c>
      <c r="H199" s="46">
        <f>H200+H201+H202</f>
        <v>10302.61</v>
      </c>
      <c r="I199" s="32">
        <f t="shared" si="9"/>
        <v>30.322993457484838</v>
      </c>
    </row>
    <row r="200" spans="1:9" s="6" customFormat="1" ht="45.75" thickBot="1" x14ac:dyDescent="0.3">
      <c r="A200" s="24" t="s">
        <v>208</v>
      </c>
      <c r="B200" s="9" t="s">
        <v>162</v>
      </c>
      <c r="C200" s="4" t="s">
        <v>22</v>
      </c>
      <c r="D200" s="4" t="s">
        <v>46</v>
      </c>
      <c r="E200" s="44">
        <v>7850121040</v>
      </c>
      <c r="F200" s="4">
        <v>14489.9</v>
      </c>
      <c r="G200" s="4">
        <v>14489.9</v>
      </c>
      <c r="H200" s="46">
        <v>4773.42</v>
      </c>
      <c r="I200" s="32">
        <f t="shared" si="9"/>
        <v>32.943084493336741</v>
      </c>
    </row>
    <row r="201" spans="1:9" s="6" customFormat="1" ht="79.5" thickBot="1" x14ac:dyDescent="0.3">
      <c r="A201" s="24" t="s">
        <v>210</v>
      </c>
      <c r="B201" s="9" t="s">
        <v>163</v>
      </c>
      <c r="C201" s="4" t="s">
        <v>22</v>
      </c>
      <c r="D201" s="4" t="s">
        <v>46</v>
      </c>
      <c r="E201" s="53">
        <v>7850121050</v>
      </c>
      <c r="F201" s="4">
        <v>10947.43</v>
      </c>
      <c r="G201" s="4">
        <v>10947.43</v>
      </c>
      <c r="H201" s="46">
        <v>5444.49</v>
      </c>
      <c r="I201" s="32">
        <f t="shared" si="9"/>
        <v>49.733042367021298</v>
      </c>
    </row>
    <row r="202" spans="1:9" s="6" customFormat="1" ht="90.75" thickBot="1" x14ac:dyDescent="0.3">
      <c r="A202" s="24" t="s">
        <v>212</v>
      </c>
      <c r="B202" s="9" t="s">
        <v>164</v>
      </c>
      <c r="C202" s="4" t="s">
        <v>22</v>
      </c>
      <c r="D202" s="4" t="s">
        <v>46</v>
      </c>
      <c r="E202" s="4">
        <v>7850121300</v>
      </c>
      <c r="F202" s="4">
        <v>8538.9</v>
      </c>
      <c r="G202" s="4">
        <v>8538.9</v>
      </c>
      <c r="H202" s="46">
        <v>84.7</v>
      </c>
      <c r="I202" s="32">
        <f t="shared" si="9"/>
        <v>0.99193104498237483</v>
      </c>
    </row>
    <row r="203" spans="1:9" s="6" customFormat="1" ht="15.75" customHeight="1" thickBot="1" x14ac:dyDescent="0.3">
      <c r="A203" s="58" t="s">
        <v>215</v>
      </c>
      <c r="B203" s="61" t="s">
        <v>166</v>
      </c>
      <c r="C203" s="58" t="s">
        <v>22</v>
      </c>
      <c r="D203" s="4" t="s">
        <v>7</v>
      </c>
      <c r="E203" s="58">
        <v>7850200000</v>
      </c>
      <c r="F203" s="7">
        <f>F204+F205</f>
        <v>1725861.057</v>
      </c>
      <c r="G203" s="7">
        <f>G204+G205</f>
        <v>1725861.057</v>
      </c>
      <c r="H203" s="51">
        <f>H204+H205</f>
        <v>1638402.2199999997</v>
      </c>
      <c r="I203" s="32">
        <f t="shared" si="9"/>
        <v>94.932452027625743</v>
      </c>
    </row>
    <row r="204" spans="1:9" s="6" customFormat="1" ht="23.25" thickBot="1" x14ac:dyDescent="0.3">
      <c r="A204" s="59"/>
      <c r="B204" s="62"/>
      <c r="C204" s="59"/>
      <c r="D204" s="4" t="s">
        <v>14</v>
      </c>
      <c r="E204" s="59"/>
      <c r="F204" s="7">
        <f>F206+F207+F210+F212+F215</f>
        <v>1203824.9570000002</v>
      </c>
      <c r="G204" s="7">
        <f>G206+G207+G210+G212+G215</f>
        <v>1203824.9570000002</v>
      </c>
      <c r="H204" s="47">
        <f>H206+H207+H210+H212+H215</f>
        <v>1152453.8799999999</v>
      </c>
      <c r="I204" s="32">
        <f t="shared" si="9"/>
        <v>95.732678849920177</v>
      </c>
    </row>
    <row r="205" spans="1:9" s="6" customFormat="1" ht="23.25" thickBot="1" x14ac:dyDescent="0.3">
      <c r="A205" s="60"/>
      <c r="B205" s="63"/>
      <c r="C205" s="60"/>
      <c r="D205" s="4" t="s">
        <v>15</v>
      </c>
      <c r="E205" s="68"/>
      <c r="F205" s="7">
        <f>F208+F209+F213+F216</f>
        <v>522036.1</v>
      </c>
      <c r="G205" s="7">
        <f>G208+G209+G213+G216</f>
        <v>522036.1</v>
      </c>
      <c r="H205" s="47">
        <f>H208+H209+H213+H216</f>
        <v>485948.33999999997</v>
      </c>
      <c r="I205" s="32">
        <f t="shared" si="9"/>
        <v>93.087114090385697</v>
      </c>
    </row>
    <row r="206" spans="1:9" s="6" customFormat="1" ht="158.25" thickBot="1" x14ac:dyDescent="0.3">
      <c r="A206" s="24" t="s">
        <v>217</v>
      </c>
      <c r="B206" s="9" t="s">
        <v>168</v>
      </c>
      <c r="C206" s="4" t="s">
        <v>22</v>
      </c>
      <c r="D206" s="4" t="s">
        <v>46</v>
      </c>
      <c r="E206" s="4">
        <v>7850221080</v>
      </c>
      <c r="F206" s="4">
        <v>952869.42700000003</v>
      </c>
      <c r="G206" s="4">
        <v>952869.42700000003</v>
      </c>
      <c r="H206" s="46">
        <v>902313.27</v>
      </c>
      <c r="I206" s="32">
        <f t="shared" si="9"/>
        <v>94.694324787062357</v>
      </c>
    </row>
    <row r="207" spans="1:9" s="6" customFormat="1" ht="57" thickBot="1" x14ac:dyDescent="0.3">
      <c r="A207" s="24" t="s">
        <v>265</v>
      </c>
      <c r="B207" s="9" t="s">
        <v>169</v>
      </c>
      <c r="C207" s="4" t="s">
        <v>22</v>
      </c>
      <c r="D207" s="4" t="s">
        <v>46</v>
      </c>
      <c r="E207" s="4">
        <v>7850221360</v>
      </c>
      <c r="F207" s="4">
        <v>0</v>
      </c>
      <c r="G207" s="4">
        <v>0</v>
      </c>
      <c r="H207" s="46"/>
      <c r="I207" s="32" t="e">
        <f t="shared" si="9"/>
        <v>#DIV/0!</v>
      </c>
    </row>
    <row r="208" spans="1:9" s="6" customFormat="1" ht="34.5" thickBot="1" x14ac:dyDescent="0.3">
      <c r="A208" s="26" t="s">
        <v>266</v>
      </c>
      <c r="B208" s="9" t="s">
        <v>170</v>
      </c>
      <c r="C208" s="4" t="s">
        <v>22</v>
      </c>
      <c r="D208" s="4" t="s">
        <v>140</v>
      </c>
      <c r="E208" s="4">
        <v>7850251610</v>
      </c>
      <c r="F208" s="4">
        <v>92538.5</v>
      </c>
      <c r="G208" s="4">
        <v>92538.5</v>
      </c>
      <c r="H208" s="46">
        <v>89039.17</v>
      </c>
      <c r="I208" s="32">
        <f t="shared" si="9"/>
        <v>96.218514456145272</v>
      </c>
    </row>
    <row r="209" spans="1:9" s="6" customFormat="1" ht="135.75" thickBot="1" x14ac:dyDescent="0.3">
      <c r="A209" s="26" t="s">
        <v>267</v>
      </c>
      <c r="B209" s="9" t="s">
        <v>171</v>
      </c>
      <c r="C209" s="4" t="s">
        <v>22</v>
      </c>
      <c r="D209" s="4" t="s">
        <v>140</v>
      </c>
      <c r="E209" s="4">
        <v>7850254600</v>
      </c>
      <c r="F209" s="4">
        <v>424481.1</v>
      </c>
      <c r="G209" s="4">
        <v>424481.1</v>
      </c>
      <c r="H209" s="46">
        <v>393045.17</v>
      </c>
      <c r="I209" s="32">
        <f t="shared" si="9"/>
        <v>92.594268625858717</v>
      </c>
    </row>
    <row r="210" spans="1:9" s="6" customFormat="1" ht="90.75" thickBot="1" x14ac:dyDescent="0.3">
      <c r="A210" s="26" t="s">
        <v>268</v>
      </c>
      <c r="B210" s="8" t="s">
        <v>172</v>
      </c>
      <c r="C210" s="4" t="s">
        <v>22</v>
      </c>
      <c r="D210" s="4" t="s">
        <v>46</v>
      </c>
      <c r="E210" s="4">
        <v>7850280210</v>
      </c>
      <c r="F210" s="4">
        <v>250000</v>
      </c>
      <c r="G210" s="4">
        <v>250000</v>
      </c>
      <c r="H210" s="46">
        <v>249404.61</v>
      </c>
      <c r="I210" s="32">
        <f t="shared" si="9"/>
        <v>99.761843999999996</v>
      </c>
    </row>
    <row r="211" spans="1:9" s="6" customFormat="1" ht="15.75" thickBot="1" x14ac:dyDescent="0.3">
      <c r="A211" s="106" t="s">
        <v>269</v>
      </c>
      <c r="B211" s="69" t="s">
        <v>173</v>
      </c>
      <c r="C211" s="58" t="s">
        <v>22</v>
      </c>
      <c r="D211" s="4" t="s">
        <v>7</v>
      </c>
      <c r="E211" s="58">
        <v>7850200000</v>
      </c>
      <c r="F211" s="4">
        <v>0</v>
      </c>
      <c r="G211" s="4">
        <v>0</v>
      </c>
      <c r="H211" s="46"/>
      <c r="I211" s="32" t="e">
        <f t="shared" si="9"/>
        <v>#DIV/0!</v>
      </c>
    </row>
    <row r="212" spans="1:9" s="6" customFormat="1" ht="23.25" thickBot="1" x14ac:dyDescent="0.3">
      <c r="A212" s="107"/>
      <c r="B212" s="70"/>
      <c r="C212" s="59"/>
      <c r="D212" s="4" t="s">
        <v>14</v>
      </c>
      <c r="E212" s="59"/>
      <c r="F212" s="4">
        <v>0</v>
      </c>
      <c r="G212" s="4">
        <v>0</v>
      </c>
      <c r="H212" s="46"/>
      <c r="I212" s="32" t="e">
        <f t="shared" si="9"/>
        <v>#DIV/0!</v>
      </c>
    </row>
    <row r="213" spans="1:9" s="6" customFormat="1" ht="23.25" thickBot="1" x14ac:dyDescent="0.3">
      <c r="A213" s="108"/>
      <c r="B213" s="80"/>
      <c r="C213" s="68"/>
      <c r="D213" s="4" t="s">
        <v>15</v>
      </c>
      <c r="E213" s="68"/>
      <c r="F213" s="4">
        <v>0</v>
      </c>
      <c r="G213" s="4">
        <v>0</v>
      </c>
      <c r="H213" s="46"/>
      <c r="I213" s="32" t="e">
        <f t="shared" si="9"/>
        <v>#DIV/0!</v>
      </c>
    </row>
    <row r="214" spans="1:9" s="6" customFormat="1" ht="197.25" customHeight="1" thickBot="1" x14ac:dyDescent="0.3">
      <c r="A214" s="106" t="s">
        <v>292</v>
      </c>
      <c r="B214" s="10" t="s">
        <v>174</v>
      </c>
      <c r="C214" s="67" t="s">
        <v>22</v>
      </c>
      <c r="D214" s="4" t="s">
        <v>7</v>
      </c>
      <c r="E214" s="92" t="s">
        <v>175</v>
      </c>
      <c r="F214" s="4">
        <v>5972.03</v>
      </c>
      <c r="G214" s="4">
        <v>5972.03</v>
      </c>
      <c r="H214" s="46">
        <f>H215+H216</f>
        <v>4600</v>
      </c>
      <c r="I214" s="32">
        <f t="shared" si="9"/>
        <v>77.025734967841757</v>
      </c>
    </row>
    <row r="215" spans="1:9" s="6" customFormat="1" ht="63.75" customHeight="1" thickBot="1" x14ac:dyDescent="0.3">
      <c r="A215" s="107"/>
      <c r="B215" s="10" t="s">
        <v>176</v>
      </c>
      <c r="C215" s="59"/>
      <c r="D215" s="4" t="s">
        <v>14</v>
      </c>
      <c r="E215" s="86"/>
      <c r="F215" s="4">
        <v>955.53</v>
      </c>
      <c r="G215" s="4">
        <v>955.53</v>
      </c>
      <c r="H215" s="46">
        <v>736</v>
      </c>
      <c r="I215" s="32">
        <f t="shared" si="9"/>
        <v>77.025315793329369</v>
      </c>
    </row>
    <row r="216" spans="1:9" s="6" customFormat="1" ht="23.25" thickBot="1" x14ac:dyDescent="0.3">
      <c r="A216" s="108"/>
      <c r="B216" s="9"/>
      <c r="C216" s="68"/>
      <c r="D216" s="4" t="s">
        <v>15</v>
      </c>
      <c r="E216" s="82"/>
      <c r="F216" s="4">
        <v>5016.5</v>
      </c>
      <c r="G216" s="4">
        <v>5016.5</v>
      </c>
      <c r="H216" s="46">
        <v>3864</v>
      </c>
      <c r="I216" s="32">
        <f t="shared" si="9"/>
        <v>77.025814811123297</v>
      </c>
    </row>
    <row r="217" spans="1:9" s="6" customFormat="1" ht="15.75" thickBot="1" x14ac:dyDescent="0.3">
      <c r="A217" s="58" t="s">
        <v>220</v>
      </c>
      <c r="B217" s="69" t="s">
        <v>178</v>
      </c>
      <c r="C217" s="67" t="s">
        <v>22</v>
      </c>
      <c r="D217" s="4" t="s">
        <v>7</v>
      </c>
      <c r="E217" s="67">
        <v>7850300000</v>
      </c>
      <c r="F217" s="4">
        <f t="shared" ref="F217" si="12">F220+F223+F227</f>
        <v>26443.096000000001</v>
      </c>
      <c r="G217" s="4">
        <f t="shared" ref="G217:G219" si="13">G220+G223+G227</f>
        <v>26443.096000000001</v>
      </c>
      <c r="H217" s="47">
        <f>H218+H219</f>
        <v>26433.918000000001</v>
      </c>
      <c r="I217" s="32">
        <f t="shared" si="9"/>
        <v>99.965291507469473</v>
      </c>
    </row>
    <row r="218" spans="1:9" s="6" customFormat="1" ht="23.25" thickBot="1" x14ac:dyDescent="0.3">
      <c r="A218" s="59"/>
      <c r="B218" s="70"/>
      <c r="C218" s="59"/>
      <c r="D218" s="4" t="s">
        <v>14</v>
      </c>
      <c r="E218" s="59"/>
      <c r="F218" s="12">
        <f t="shared" ref="F218" si="14">F221+F224+F228</f>
        <v>4230.8959999999997</v>
      </c>
      <c r="G218" s="12">
        <f t="shared" si="13"/>
        <v>4230.8959999999997</v>
      </c>
      <c r="H218" s="47">
        <f>H221+H224+H228</f>
        <v>4229.4479999999994</v>
      </c>
      <c r="I218" s="32">
        <f t="shared" si="9"/>
        <v>99.965775570942881</v>
      </c>
    </row>
    <row r="219" spans="1:9" s="6" customFormat="1" ht="23.25" thickBot="1" x14ac:dyDescent="0.3">
      <c r="A219" s="60"/>
      <c r="B219" s="80"/>
      <c r="C219" s="68"/>
      <c r="D219" s="4" t="s">
        <v>15</v>
      </c>
      <c r="E219" s="68"/>
      <c r="F219" s="12">
        <f t="shared" ref="F219" si="15">F222+F225+F229</f>
        <v>22212.2</v>
      </c>
      <c r="G219" s="12">
        <f t="shared" si="13"/>
        <v>22212.2</v>
      </c>
      <c r="H219" s="47">
        <f>H222+H225+H229</f>
        <v>22204.47</v>
      </c>
      <c r="I219" s="32">
        <f t="shared" si="9"/>
        <v>99.965199304886511</v>
      </c>
    </row>
    <row r="220" spans="1:9" s="6" customFormat="1" ht="32.25" customHeight="1" thickBot="1" x14ac:dyDescent="0.3">
      <c r="A220" s="58" t="s">
        <v>222</v>
      </c>
      <c r="B220" s="79" t="s">
        <v>298</v>
      </c>
      <c r="C220" s="67" t="s">
        <v>22</v>
      </c>
      <c r="D220" s="4" t="s">
        <v>7</v>
      </c>
      <c r="E220" s="67" t="s">
        <v>180</v>
      </c>
      <c r="F220" s="4">
        <f>F221+F222</f>
        <v>2575.5950000000003</v>
      </c>
      <c r="G220" s="4">
        <f>G221+G222</f>
        <v>2575.5950000000003</v>
      </c>
      <c r="H220" s="46">
        <f>H221+H222</f>
        <v>2575.5950000000003</v>
      </c>
      <c r="I220" s="32">
        <f t="shared" si="9"/>
        <v>100</v>
      </c>
    </row>
    <row r="221" spans="1:9" s="6" customFormat="1" ht="23.25" thickBot="1" x14ac:dyDescent="0.3">
      <c r="A221" s="59"/>
      <c r="B221" s="70"/>
      <c r="C221" s="59"/>
      <c r="D221" s="4" t="s">
        <v>14</v>
      </c>
      <c r="E221" s="59"/>
      <c r="F221" s="4">
        <v>412.09500000000003</v>
      </c>
      <c r="G221" s="4">
        <v>412.09500000000003</v>
      </c>
      <c r="H221" s="46">
        <v>412.09500000000003</v>
      </c>
      <c r="I221" s="32">
        <f t="shared" si="9"/>
        <v>100</v>
      </c>
    </row>
    <row r="222" spans="1:9" s="6" customFormat="1" ht="40.5" customHeight="1" thickBot="1" x14ac:dyDescent="0.3">
      <c r="A222" s="60"/>
      <c r="B222" s="80"/>
      <c r="C222" s="68"/>
      <c r="D222" s="4" t="s">
        <v>15</v>
      </c>
      <c r="E222" s="68"/>
      <c r="F222" s="4">
        <v>2163.5</v>
      </c>
      <c r="G222" s="4">
        <v>2163.5</v>
      </c>
      <c r="H222" s="46">
        <v>2163.5</v>
      </c>
      <c r="I222" s="32">
        <f t="shared" si="9"/>
        <v>100</v>
      </c>
    </row>
    <row r="223" spans="1:9" s="6" customFormat="1" ht="33.75" customHeight="1" thickBot="1" x14ac:dyDescent="0.3">
      <c r="A223" s="58" t="s">
        <v>270</v>
      </c>
      <c r="B223" s="79" t="s">
        <v>181</v>
      </c>
      <c r="C223" s="67" t="s">
        <v>22</v>
      </c>
      <c r="D223" s="4" t="s">
        <v>7</v>
      </c>
      <c r="E223" s="67" t="s">
        <v>182</v>
      </c>
      <c r="F223" s="4">
        <f>F224+F225</f>
        <v>17853.573</v>
      </c>
      <c r="G223" s="4">
        <f>G224+G225</f>
        <v>17853.573</v>
      </c>
      <c r="H223" s="46">
        <f>H224+H225</f>
        <v>17853.573</v>
      </c>
      <c r="I223" s="32">
        <f t="shared" si="9"/>
        <v>100</v>
      </c>
    </row>
    <row r="224" spans="1:9" s="6" customFormat="1" ht="23.25" thickBot="1" x14ac:dyDescent="0.3">
      <c r="A224" s="59"/>
      <c r="B224" s="70"/>
      <c r="C224" s="59"/>
      <c r="D224" s="4" t="s">
        <v>14</v>
      </c>
      <c r="E224" s="59"/>
      <c r="F224" s="4">
        <v>2856.5729999999999</v>
      </c>
      <c r="G224" s="4">
        <v>2856.5729999999999</v>
      </c>
      <c r="H224" s="46">
        <v>2856.5729999999999</v>
      </c>
      <c r="I224" s="32">
        <f t="shared" si="9"/>
        <v>100</v>
      </c>
    </row>
    <row r="225" spans="1:9" s="6" customFormat="1" x14ac:dyDescent="0.25">
      <c r="A225" s="59"/>
      <c r="B225" s="70"/>
      <c r="C225" s="59"/>
      <c r="D225" s="58" t="s">
        <v>15</v>
      </c>
      <c r="E225" s="59"/>
      <c r="F225" s="58">
        <v>14997</v>
      </c>
      <c r="G225" s="58">
        <v>14997</v>
      </c>
      <c r="H225" s="117">
        <v>14997</v>
      </c>
      <c r="I225" s="110">
        <v>0</v>
      </c>
    </row>
    <row r="226" spans="1:9" s="6" customFormat="1" ht="15.75" thickBot="1" x14ac:dyDescent="0.3">
      <c r="A226" s="60"/>
      <c r="B226" s="80"/>
      <c r="C226" s="68"/>
      <c r="D226" s="68"/>
      <c r="E226" s="68"/>
      <c r="F226" s="68"/>
      <c r="G226" s="68"/>
      <c r="H226" s="118"/>
      <c r="I226" s="111"/>
    </row>
    <row r="227" spans="1:9" s="6" customFormat="1" ht="28.5" customHeight="1" thickBot="1" x14ac:dyDescent="0.3">
      <c r="A227" s="58" t="s">
        <v>271</v>
      </c>
      <c r="B227" s="79" t="s">
        <v>183</v>
      </c>
      <c r="C227" s="67" t="s">
        <v>22</v>
      </c>
      <c r="D227" s="4" t="s">
        <v>7</v>
      </c>
      <c r="E227" s="67" t="s">
        <v>184</v>
      </c>
      <c r="F227" s="4">
        <f>F228+F229</f>
        <v>6013.9279999999999</v>
      </c>
      <c r="G227" s="4">
        <f>G228+G229</f>
        <v>6013.9279999999999</v>
      </c>
      <c r="H227" s="46">
        <f>H228+H229</f>
        <v>6004.75</v>
      </c>
      <c r="I227" s="32">
        <f t="shared" ref="I227:I243" si="16">H227/G227*100</f>
        <v>99.847387597590128</v>
      </c>
    </row>
    <row r="228" spans="1:9" s="6" customFormat="1" ht="23.25" thickBot="1" x14ac:dyDescent="0.3">
      <c r="A228" s="59"/>
      <c r="B228" s="70"/>
      <c r="C228" s="59"/>
      <c r="D228" s="4" t="s">
        <v>14</v>
      </c>
      <c r="E228" s="59"/>
      <c r="F228" s="4">
        <v>962.22799999999995</v>
      </c>
      <c r="G228" s="4">
        <v>962.22799999999995</v>
      </c>
      <c r="H228" s="46">
        <v>960.78</v>
      </c>
      <c r="I228" s="32">
        <f t="shared" si="16"/>
        <v>99.849515915146938</v>
      </c>
    </row>
    <row r="229" spans="1:9" s="6" customFormat="1" ht="55.5" customHeight="1" thickBot="1" x14ac:dyDescent="0.3">
      <c r="A229" s="60"/>
      <c r="B229" s="80"/>
      <c r="C229" s="68"/>
      <c r="D229" s="4" t="s">
        <v>15</v>
      </c>
      <c r="E229" s="68"/>
      <c r="F229" s="4">
        <v>5051.7</v>
      </c>
      <c r="G229" s="4">
        <v>5051.7</v>
      </c>
      <c r="H229" s="46">
        <v>5043.97</v>
      </c>
      <c r="I229" s="32">
        <f t="shared" si="16"/>
        <v>99.846982204010544</v>
      </c>
    </row>
    <row r="230" spans="1:9" s="6" customFormat="1" ht="33" hidden="1" customHeight="1" thickBot="1" x14ac:dyDescent="0.3">
      <c r="A230" s="58" t="s">
        <v>185</v>
      </c>
      <c r="B230" s="79" t="s">
        <v>173</v>
      </c>
      <c r="C230" s="67" t="s">
        <v>22</v>
      </c>
      <c r="D230" s="4" t="s">
        <v>7</v>
      </c>
      <c r="E230" s="67" t="s">
        <v>186</v>
      </c>
      <c r="F230" s="4">
        <v>0</v>
      </c>
      <c r="G230" s="4">
        <v>0</v>
      </c>
      <c r="H230" s="48"/>
      <c r="I230" s="32" t="e">
        <f t="shared" si="16"/>
        <v>#DIV/0!</v>
      </c>
    </row>
    <row r="231" spans="1:9" s="6" customFormat="1" ht="23.25" hidden="1" customHeight="1" thickBot="1" x14ac:dyDescent="0.3">
      <c r="A231" s="59"/>
      <c r="B231" s="70"/>
      <c r="C231" s="59"/>
      <c r="D231" s="4" t="s">
        <v>14</v>
      </c>
      <c r="E231" s="59"/>
      <c r="F231" s="4">
        <v>0</v>
      </c>
      <c r="G231" s="4">
        <v>0</v>
      </c>
      <c r="H231" s="48"/>
      <c r="I231" s="32" t="e">
        <f t="shared" si="16"/>
        <v>#DIV/0!</v>
      </c>
    </row>
    <row r="232" spans="1:9" s="6" customFormat="1" ht="23.25" hidden="1" customHeight="1" thickBot="1" x14ac:dyDescent="0.3">
      <c r="A232" s="60"/>
      <c r="B232" s="80"/>
      <c r="C232" s="68"/>
      <c r="D232" s="4" t="s">
        <v>15</v>
      </c>
      <c r="E232" s="68"/>
      <c r="F232" s="4">
        <v>0</v>
      </c>
      <c r="G232" s="4">
        <v>0</v>
      </c>
      <c r="H232" s="48"/>
      <c r="I232" s="32" t="e">
        <f t="shared" si="16"/>
        <v>#DIV/0!</v>
      </c>
    </row>
    <row r="233" spans="1:9" s="6" customFormat="1" ht="15.75" thickBot="1" x14ac:dyDescent="0.3">
      <c r="A233" s="58" t="s">
        <v>225</v>
      </c>
      <c r="B233" s="79" t="s">
        <v>188</v>
      </c>
      <c r="C233" s="67" t="s">
        <v>22</v>
      </c>
      <c r="D233" s="4" t="s">
        <v>7</v>
      </c>
      <c r="E233" s="67">
        <v>7850400000</v>
      </c>
      <c r="F233" s="4">
        <v>149434.79999999999</v>
      </c>
      <c r="G233" s="4">
        <v>149434.79999999999</v>
      </c>
      <c r="H233" s="46">
        <f>H234+H235</f>
        <v>123054.51999999999</v>
      </c>
      <c r="I233" s="32">
        <f t="shared" si="16"/>
        <v>82.346628763848855</v>
      </c>
    </row>
    <row r="234" spans="1:9" s="6" customFormat="1" ht="23.25" thickBot="1" x14ac:dyDescent="0.3">
      <c r="A234" s="59"/>
      <c r="B234" s="70"/>
      <c r="C234" s="59"/>
      <c r="D234" s="4" t="s">
        <v>14</v>
      </c>
      <c r="E234" s="59"/>
      <c r="F234" s="4">
        <v>125814</v>
      </c>
      <c r="G234" s="4">
        <v>125814</v>
      </c>
      <c r="H234" s="47">
        <f>H237</f>
        <v>103603.59</v>
      </c>
      <c r="I234" s="32">
        <f t="shared" si="16"/>
        <v>82.346630740617101</v>
      </c>
    </row>
    <row r="235" spans="1:9" s="6" customFormat="1" ht="23.25" thickBot="1" x14ac:dyDescent="0.3">
      <c r="A235" s="60"/>
      <c r="B235" s="80"/>
      <c r="C235" s="68"/>
      <c r="D235" s="4" t="s">
        <v>15</v>
      </c>
      <c r="E235" s="68"/>
      <c r="F235" s="4">
        <v>23620.799999999999</v>
      </c>
      <c r="G235" s="4">
        <v>23620.799999999999</v>
      </c>
      <c r="H235" s="47">
        <f>H238</f>
        <v>19450.93</v>
      </c>
      <c r="I235" s="32">
        <f t="shared" si="16"/>
        <v>82.34661823477613</v>
      </c>
    </row>
    <row r="236" spans="1:9" s="6" customFormat="1" ht="15.75" thickBot="1" x14ac:dyDescent="0.3">
      <c r="A236" s="58" t="s">
        <v>227</v>
      </c>
      <c r="B236" s="79" t="s">
        <v>190</v>
      </c>
      <c r="C236" s="67" t="s">
        <v>22</v>
      </c>
      <c r="D236" s="4" t="s">
        <v>7</v>
      </c>
      <c r="E236" s="67" t="s">
        <v>191</v>
      </c>
      <c r="F236" s="4">
        <v>149434.79999999999</v>
      </c>
      <c r="G236" s="4">
        <v>149434.79999999999</v>
      </c>
      <c r="H236" s="47">
        <f>H237+H238</f>
        <v>123054.51999999999</v>
      </c>
      <c r="I236" s="32">
        <f t="shared" si="16"/>
        <v>82.346628763848855</v>
      </c>
    </row>
    <row r="237" spans="1:9" s="6" customFormat="1" ht="23.25" thickBot="1" x14ac:dyDescent="0.3">
      <c r="A237" s="59"/>
      <c r="B237" s="70"/>
      <c r="C237" s="59"/>
      <c r="D237" s="4" t="s">
        <v>14</v>
      </c>
      <c r="E237" s="59"/>
      <c r="F237" s="4">
        <v>125814</v>
      </c>
      <c r="G237" s="4">
        <v>125814</v>
      </c>
      <c r="H237" s="46">
        <v>103603.59</v>
      </c>
      <c r="I237" s="32">
        <f t="shared" si="16"/>
        <v>82.346630740617101</v>
      </c>
    </row>
    <row r="238" spans="1:9" s="6" customFormat="1" ht="23.25" thickBot="1" x14ac:dyDescent="0.3">
      <c r="A238" s="60"/>
      <c r="B238" s="80"/>
      <c r="C238" s="68"/>
      <c r="D238" s="4" t="s">
        <v>15</v>
      </c>
      <c r="E238" s="68"/>
      <c r="F238" s="4">
        <v>23620.799999999999</v>
      </c>
      <c r="G238" s="4">
        <v>23620.799999999999</v>
      </c>
      <c r="H238" s="46">
        <v>19450.93</v>
      </c>
      <c r="I238" s="32">
        <f t="shared" si="16"/>
        <v>82.34661823477613</v>
      </c>
    </row>
    <row r="239" spans="1:9" s="6" customFormat="1" ht="45.75" customHeight="1" thickBot="1" x14ac:dyDescent="0.3">
      <c r="A239" s="24" t="s">
        <v>272</v>
      </c>
      <c r="B239" s="9" t="s">
        <v>193</v>
      </c>
      <c r="C239" s="4" t="s">
        <v>22</v>
      </c>
      <c r="D239" s="4" t="s">
        <v>46</v>
      </c>
      <c r="E239" s="4">
        <v>7850500000</v>
      </c>
      <c r="F239" s="4">
        <f>F240+F241</f>
        <v>7121168.3719999995</v>
      </c>
      <c r="G239" s="4">
        <f>G240+G241</f>
        <v>7121168.3719999995</v>
      </c>
      <c r="H239" s="46">
        <f>H240+H241</f>
        <v>5340747.4300000006</v>
      </c>
      <c r="I239" s="32">
        <f t="shared" si="16"/>
        <v>74.998190619947906</v>
      </c>
    </row>
    <row r="240" spans="1:9" s="6" customFormat="1" ht="45.75" thickBot="1" x14ac:dyDescent="0.3">
      <c r="A240" s="24" t="s">
        <v>273</v>
      </c>
      <c r="B240" s="9" t="s">
        <v>195</v>
      </c>
      <c r="C240" s="4" t="s">
        <v>22</v>
      </c>
      <c r="D240" s="4" t="s">
        <v>46</v>
      </c>
      <c r="E240" s="4">
        <v>7850521280</v>
      </c>
      <c r="F240" s="4">
        <v>7075137.5999999996</v>
      </c>
      <c r="G240" s="4">
        <v>7075137.5999999996</v>
      </c>
      <c r="H240" s="46">
        <v>5306353.2</v>
      </c>
      <c r="I240" s="32">
        <f t="shared" si="16"/>
        <v>75.000000000000014</v>
      </c>
    </row>
    <row r="241" spans="1:9" s="6" customFormat="1" ht="57" thickBot="1" x14ac:dyDescent="0.3">
      <c r="A241" s="24" t="s">
        <v>274</v>
      </c>
      <c r="B241" s="9" t="s">
        <v>197</v>
      </c>
      <c r="C241" s="4" t="s">
        <v>22</v>
      </c>
      <c r="D241" s="4" t="s">
        <v>46</v>
      </c>
      <c r="E241" s="4">
        <v>7850573020</v>
      </c>
      <c r="F241" s="4">
        <v>46030.771999999997</v>
      </c>
      <c r="G241" s="4">
        <v>46030.771999999997</v>
      </c>
      <c r="H241" s="46">
        <v>34394.230000000003</v>
      </c>
      <c r="I241" s="32">
        <f t="shared" si="16"/>
        <v>74.720080732080717</v>
      </c>
    </row>
    <row r="242" spans="1:9" s="6" customFormat="1" ht="15.75" customHeight="1" thickBot="1" x14ac:dyDescent="0.3">
      <c r="A242" s="58" t="s">
        <v>275</v>
      </c>
      <c r="B242" s="69" t="s">
        <v>199</v>
      </c>
      <c r="C242" s="58" t="s">
        <v>22</v>
      </c>
      <c r="D242" s="4" t="s">
        <v>7</v>
      </c>
      <c r="E242" s="58">
        <v>7850600000</v>
      </c>
      <c r="F242" s="4">
        <f>F243+F244</f>
        <v>95176.91</v>
      </c>
      <c r="G242" s="4">
        <f>G243+G244</f>
        <v>95176.91</v>
      </c>
      <c r="H242" s="46">
        <f>H243+H244</f>
        <v>56926.759999999995</v>
      </c>
      <c r="I242" s="32">
        <f t="shared" si="16"/>
        <v>59.811523614288376</v>
      </c>
    </row>
    <row r="243" spans="1:9" s="6" customFormat="1" ht="15.75" thickBot="1" x14ac:dyDescent="0.3">
      <c r="A243" s="59"/>
      <c r="B243" s="70"/>
      <c r="C243" s="59"/>
      <c r="D243" s="58" t="s">
        <v>14</v>
      </c>
      <c r="E243" s="59"/>
      <c r="F243" s="4">
        <f>F246+F247+F249</f>
        <v>42676.91</v>
      </c>
      <c r="G243" s="4">
        <f>G246+G247+G249</f>
        <v>42676.91</v>
      </c>
      <c r="H243" s="46">
        <f>H246+H247+H249</f>
        <v>36556.759999999995</v>
      </c>
      <c r="I243" s="32">
        <f t="shared" si="16"/>
        <v>85.659341315948112</v>
      </c>
    </row>
    <row r="244" spans="1:9" s="6" customFormat="1" ht="15.75" thickBot="1" x14ac:dyDescent="0.3">
      <c r="A244" s="59"/>
      <c r="B244" s="70"/>
      <c r="C244" s="59"/>
      <c r="D244" s="68"/>
      <c r="E244" s="59"/>
      <c r="F244" s="58">
        <f>F250</f>
        <v>52500</v>
      </c>
      <c r="G244" s="58">
        <f>G250</f>
        <v>52500</v>
      </c>
      <c r="H244" s="117">
        <f>H250</f>
        <v>20370</v>
      </c>
      <c r="I244" s="110">
        <v>0</v>
      </c>
    </row>
    <row r="245" spans="1:9" s="6" customFormat="1" ht="23.25" thickBot="1" x14ac:dyDescent="0.3">
      <c r="A245" s="60"/>
      <c r="B245" s="80"/>
      <c r="C245" s="68"/>
      <c r="D245" s="4" t="s">
        <v>15</v>
      </c>
      <c r="E245" s="68"/>
      <c r="F245" s="68"/>
      <c r="G245" s="68"/>
      <c r="H245" s="118"/>
      <c r="I245" s="111"/>
    </row>
    <row r="246" spans="1:9" s="6" customFormat="1" ht="102" thickBot="1" x14ac:dyDescent="0.3">
      <c r="A246" s="24" t="s">
        <v>276</v>
      </c>
      <c r="B246" s="9" t="s">
        <v>201</v>
      </c>
      <c r="C246" s="4" t="s">
        <v>22</v>
      </c>
      <c r="D246" s="4" t="s">
        <v>46</v>
      </c>
      <c r="E246" s="4">
        <v>7850621370</v>
      </c>
      <c r="F246" s="4">
        <v>26676.91</v>
      </c>
      <c r="G246" s="4">
        <v>26676.91</v>
      </c>
      <c r="H246" s="46">
        <v>26676.76</v>
      </c>
      <c r="I246" s="32">
        <f t="shared" ref="I246:I282" si="17">H246/G246*100</f>
        <v>99.999437715987341</v>
      </c>
    </row>
    <row r="247" spans="1:9" s="6" customFormat="1" ht="90.75" thickBot="1" x14ac:dyDescent="0.3">
      <c r="A247" s="24" t="s">
        <v>277</v>
      </c>
      <c r="B247" s="9" t="s">
        <v>202</v>
      </c>
      <c r="C247" s="4" t="s">
        <v>22</v>
      </c>
      <c r="D247" s="4" t="s">
        <v>46</v>
      </c>
      <c r="E247" s="4">
        <v>7850621380</v>
      </c>
      <c r="F247" s="4">
        <v>6000</v>
      </c>
      <c r="G247" s="4">
        <v>6000</v>
      </c>
      <c r="H247" s="46">
        <v>6000</v>
      </c>
      <c r="I247" s="32">
        <f t="shared" si="17"/>
        <v>100</v>
      </c>
    </row>
    <row r="248" spans="1:9" s="6" customFormat="1" ht="108" customHeight="1" thickBot="1" x14ac:dyDescent="0.3">
      <c r="A248" s="58" t="s">
        <v>278</v>
      </c>
      <c r="B248" s="69" t="s">
        <v>203</v>
      </c>
      <c r="C248" s="58" t="s">
        <v>22</v>
      </c>
      <c r="D248" s="4" t="s">
        <v>7</v>
      </c>
      <c r="E248" s="58" t="s">
        <v>204</v>
      </c>
      <c r="F248" s="4">
        <v>62500</v>
      </c>
      <c r="G248" s="4">
        <v>62500</v>
      </c>
      <c r="H248" s="46">
        <f>H249+H250</f>
        <v>24250</v>
      </c>
      <c r="I248" s="32">
        <f t="shared" si="17"/>
        <v>38.800000000000004</v>
      </c>
    </row>
    <row r="249" spans="1:9" s="6" customFormat="1" ht="23.25" thickBot="1" x14ac:dyDescent="0.3">
      <c r="A249" s="59"/>
      <c r="B249" s="70"/>
      <c r="C249" s="59"/>
      <c r="D249" s="4" t="s">
        <v>14</v>
      </c>
      <c r="E249" s="59"/>
      <c r="F249" s="4">
        <v>10000</v>
      </c>
      <c r="G249" s="4">
        <v>10000</v>
      </c>
      <c r="H249" s="46">
        <v>3880</v>
      </c>
      <c r="I249" s="32">
        <f t="shared" si="17"/>
        <v>38.800000000000004</v>
      </c>
    </row>
    <row r="250" spans="1:9" s="6" customFormat="1" ht="23.25" thickBot="1" x14ac:dyDescent="0.3">
      <c r="A250" s="60"/>
      <c r="B250" s="80"/>
      <c r="C250" s="68"/>
      <c r="D250" s="4" t="s">
        <v>15</v>
      </c>
      <c r="E250" s="68"/>
      <c r="F250" s="4">
        <v>52500</v>
      </c>
      <c r="G250" s="4">
        <v>52500</v>
      </c>
      <c r="H250" s="46">
        <v>20370</v>
      </c>
      <c r="I250" s="32">
        <f t="shared" si="17"/>
        <v>38.800000000000004</v>
      </c>
    </row>
    <row r="251" spans="1:9" s="6" customFormat="1" ht="15.75" customHeight="1" thickBot="1" x14ac:dyDescent="0.3">
      <c r="A251" s="81" t="s">
        <v>279</v>
      </c>
      <c r="B251" s="112" t="s">
        <v>206</v>
      </c>
      <c r="C251" s="92" t="s">
        <v>22</v>
      </c>
      <c r="D251" s="7" t="s">
        <v>7</v>
      </c>
      <c r="E251" s="92" t="s">
        <v>207</v>
      </c>
      <c r="F251" s="47">
        <f>F252</f>
        <v>48034.135899999994</v>
      </c>
      <c r="G251" s="47">
        <f>G252</f>
        <v>48524.67</v>
      </c>
      <c r="H251" s="47">
        <f>H252</f>
        <v>40502.589999999997</v>
      </c>
      <c r="I251" s="32">
        <f t="shared" si="17"/>
        <v>83.468038010356381</v>
      </c>
    </row>
    <row r="252" spans="1:9" s="6" customFormat="1" ht="23.25" thickBot="1" x14ac:dyDescent="0.3">
      <c r="A252" s="86"/>
      <c r="B252" s="89"/>
      <c r="C252" s="86"/>
      <c r="D252" s="7" t="s">
        <v>14</v>
      </c>
      <c r="E252" s="86"/>
      <c r="F252" s="47">
        <f>F254+F255+F256+F258</f>
        <v>48034.135899999994</v>
      </c>
      <c r="G252" s="47">
        <f>G254+G255+G256+G258</f>
        <v>48524.67</v>
      </c>
      <c r="H252" s="47">
        <f>H254+H255+H256+H258</f>
        <v>40502.589999999997</v>
      </c>
      <c r="I252" s="32">
        <f t="shared" si="17"/>
        <v>83.468038010356381</v>
      </c>
    </row>
    <row r="253" spans="1:9" s="6" customFormat="1" ht="23.25" thickBot="1" x14ac:dyDescent="0.3">
      <c r="A253" s="87"/>
      <c r="B253" s="113"/>
      <c r="C253" s="82"/>
      <c r="D253" s="7" t="s">
        <v>15</v>
      </c>
      <c r="E253" s="82"/>
      <c r="F253" s="47">
        <f>F259</f>
        <v>129.5</v>
      </c>
      <c r="G253" s="47">
        <f>G259</f>
        <v>129.5</v>
      </c>
      <c r="H253" s="47">
        <f>H259</f>
        <v>129.5</v>
      </c>
      <c r="I253" s="32">
        <f t="shared" si="17"/>
        <v>100</v>
      </c>
    </row>
    <row r="254" spans="1:9" s="6" customFormat="1" ht="34.5" thickBot="1" x14ac:dyDescent="0.3">
      <c r="A254" s="25" t="s">
        <v>280</v>
      </c>
      <c r="B254" s="3" t="s">
        <v>209</v>
      </c>
      <c r="C254" s="7" t="s">
        <v>22</v>
      </c>
      <c r="D254" s="7" t="s">
        <v>46</v>
      </c>
      <c r="E254" s="7">
        <v>7850721010</v>
      </c>
      <c r="F254" s="7">
        <v>3000</v>
      </c>
      <c r="G254" s="7">
        <v>3000</v>
      </c>
      <c r="H254" s="47">
        <v>3000</v>
      </c>
      <c r="I254" s="32">
        <f t="shared" si="17"/>
        <v>100</v>
      </c>
    </row>
    <row r="255" spans="1:9" s="6" customFormat="1" ht="23.25" thickBot="1" x14ac:dyDescent="0.3">
      <c r="A255" s="24" t="s">
        <v>281</v>
      </c>
      <c r="B255" s="8" t="s">
        <v>211</v>
      </c>
      <c r="C255" s="4" t="s">
        <v>22</v>
      </c>
      <c r="D255" s="4" t="s">
        <v>46</v>
      </c>
      <c r="E255" s="4">
        <v>7850721150</v>
      </c>
      <c r="F255" s="4">
        <v>25009.465899999999</v>
      </c>
      <c r="G255" s="4">
        <v>25500</v>
      </c>
      <c r="H255" s="46">
        <v>24888.97</v>
      </c>
      <c r="I255" s="32">
        <f t="shared" si="17"/>
        <v>97.603803921568627</v>
      </c>
    </row>
    <row r="256" spans="1:9" s="6" customFormat="1" ht="34.5" thickBot="1" x14ac:dyDescent="0.3">
      <c r="A256" s="24" t="s">
        <v>282</v>
      </c>
      <c r="B256" s="9" t="s">
        <v>213</v>
      </c>
      <c r="C256" s="4" t="s">
        <v>22</v>
      </c>
      <c r="D256" s="4" t="s">
        <v>46</v>
      </c>
      <c r="E256" s="4">
        <v>7850721220</v>
      </c>
      <c r="F256" s="4">
        <v>20000</v>
      </c>
      <c r="G256" s="4">
        <v>20000</v>
      </c>
      <c r="H256" s="46">
        <v>12588.95</v>
      </c>
      <c r="I256" s="32">
        <f t="shared" si="17"/>
        <v>62.944750000000006</v>
      </c>
    </row>
    <row r="257" spans="1:9" s="6" customFormat="1" ht="15.75" customHeight="1" thickBot="1" x14ac:dyDescent="0.3">
      <c r="A257" s="81" t="s">
        <v>283</v>
      </c>
      <c r="B257" s="88" t="s">
        <v>142</v>
      </c>
      <c r="C257" s="81" t="s">
        <v>22</v>
      </c>
      <c r="D257" s="7" t="s">
        <v>7</v>
      </c>
      <c r="E257" s="81" t="s">
        <v>214</v>
      </c>
      <c r="F257" s="7">
        <v>154.16999999999999</v>
      </c>
      <c r="G257" s="7">
        <v>154.16999999999999</v>
      </c>
      <c r="H257" s="47">
        <f>H258+H259</f>
        <v>154.17000000000002</v>
      </c>
      <c r="I257" s="32">
        <f t="shared" si="17"/>
        <v>100.00000000000003</v>
      </c>
    </row>
    <row r="258" spans="1:9" s="6" customFormat="1" ht="23.25" thickBot="1" x14ac:dyDescent="0.3">
      <c r="A258" s="86"/>
      <c r="B258" s="89"/>
      <c r="C258" s="86"/>
      <c r="D258" s="7" t="s">
        <v>14</v>
      </c>
      <c r="E258" s="86"/>
      <c r="F258" s="7">
        <v>24.67</v>
      </c>
      <c r="G258" s="7">
        <v>24.67</v>
      </c>
      <c r="H258" s="47">
        <v>24.67</v>
      </c>
      <c r="I258" s="32">
        <f t="shared" si="17"/>
        <v>100</v>
      </c>
    </row>
    <row r="259" spans="1:9" s="6" customFormat="1" ht="23.25" thickBot="1" x14ac:dyDescent="0.3">
      <c r="A259" s="87"/>
      <c r="B259" s="113"/>
      <c r="C259" s="82"/>
      <c r="D259" s="7" t="s">
        <v>15</v>
      </c>
      <c r="E259" s="82"/>
      <c r="F259" s="7">
        <v>129.5</v>
      </c>
      <c r="G259" s="7">
        <v>129.5</v>
      </c>
      <c r="H259" s="47">
        <v>129.5</v>
      </c>
      <c r="I259" s="32">
        <f t="shared" si="17"/>
        <v>100</v>
      </c>
    </row>
    <row r="260" spans="1:9" s="6" customFormat="1" ht="79.5" thickBot="1" x14ac:dyDescent="0.3">
      <c r="A260" s="24" t="s">
        <v>284</v>
      </c>
      <c r="B260" s="8" t="s">
        <v>216</v>
      </c>
      <c r="C260" s="4" t="s">
        <v>12</v>
      </c>
      <c r="D260" s="4" t="s">
        <v>46</v>
      </c>
      <c r="E260" s="4">
        <v>7850800000</v>
      </c>
      <c r="F260" s="4">
        <f>F261</f>
        <v>23474.26</v>
      </c>
      <c r="G260" s="4">
        <f>G261</f>
        <v>23474.26</v>
      </c>
      <c r="H260" s="46">
        <f>H261</f>
        <v>8049.75</v>
      </c>
      <c r="I260" s="32">
        <f t="shared" si="17"/>
        <v>34.291815801648276</v>
      </c>
    </row>
    <row r="261" spans="1:9" s="6" customFormat="1" ht="68.25" thickBot="1" x14ac:dyDescent="0.3">
      <c r="A261" s="58" t="s">
        <v>285</v>
      </c>
      <c r="B261" s="8" t="s">
        <v>218</v>
      </c>
      <c r="C261" s="4" t="s">
        <v>12</v>
      </c>
      <c r="D261" s="4" t="s">
        <v>46</v>
      </c>
      <c r="E261" s="4">
        <v>7850880220</v>
      </c>
      <c r="F261" s="4">
        <v>23474.26</v>
      </c>
      <c r="G261" s="4">
        <v>23474.26</v>
      </c>
      <c r="H261" s="46">
        <f>7461.98+587.77</f>
        <v>8049.75</v>
      </c>
      <c r="I261" s="32">
        <f t="shared" si="17"/>
        <v>34.291815801648276</v>
      </c>
    </row>
    <row r="262" spans="1:9" s="6" customFormat="1" ht="45.75" thickBot="1" x14ac:dyDescent="0.3">
      <c r="A262" s="60"/>
      <c r="B262" s="8" t="s">
        <v>219</v>
      </c>
      <c r="C262" s="4" t="s">
        <v>22</v>
      </c>
      <c r="D262" s="4" t="s">
        <v>46</v>
      </c>
      <c r="E262" s="4">
        <v>7850880220</v>
      </c>
      <c r="F262" s="4">
        <v>6027.375</v>
      </c>
      <c r="G262" s="4">
        <v>6027.375</v>
      </c>
      <c r="H262" s="46">
        <v>587.77</v>
      </c>
      <c r="I262" s="32">
        <f t="shared" si="17"/>
        <v>9.7516746510711538</v>
      </c>
    </row>
    <row r="263" spans="1:9" s="6" customFormat="1" ht="15.75" thickBot="1" x14ac:dyDescent="0.3">
      <c r="A263" s="58" t="s">
        <v>288</v>
      </c>
      <c r="B263" s="69" t="s">
        <v>221</v>
      </c>
      <c r="C263" s="58" t="s">
        <v>22</v>
      </c>
      <c r="D263" s="4" t="s">
        <v>7</v>
      </c>
      <c r="E263" s="58">
        <v>7850900000</v>
      </c>
      <c r="F263" s="4">
        <v>40238.46</v>
      </c>
      <c r="G263" s="4">
        <v>40238.46</v>
      </c>
      <c r="H263" s="46">
        <f>H264+H265</f>
        <v>12109.4</v>
      </c>
      <c r="I263" s="32">
        <f t="shared" si="17"/>
        <v>30.094094058271615</v>
      </c>
    </row>
    <row r="264" spans="1:9" s="6" customFormat="1" ht="23.25" thickBot="1" x14ac:dyDescent="0.3">
      <c r="A264" s="59"/>
      <c r="B264" s="70"/>
      <c r="C264" s="59"/>
      <c r="D264" s="4" t="s">
        <v>14</v>
      </c>
      <c r="E264" s="59"/>
      <c r="F264" s="4">
        <v>6438.16</v>
      </c>
      <c r="G264" s="4">
        <v>6438.16</v>
      </c>
      <c r="H264" s="46">
        <f>H267</f>
        <v>1937.51</v>
      </c>
      <c r="I264" s="32">
        <f t="shared" si="17"/>
        <v>30.094157336878862</v>
      </c>
    </row>
    <row r="265" spans="1:9" s="6" customFormat="1" ht="23.25" thickBot="1" x14ac:dyDescent="0.3">
      <c r="A265" s="60"/>
      <c r="B265" s="80"/>
      <c r="C265" s="68"/>
      <c r="D265" s="4" t="s">
        <v>15</v>
      </c>
      <c r="E265" s="68"/>
      <c r="F265" s="4">
        <v>33800.300000000003</v>
      </c>
      <c r="G265" s="4">
        <v>33800.300000000003</v>
      </c>
      <c r="H265" s="46">
        <f>H268</f>
        <v>10171.89</v>
      </c>
      <c r="I265" s="32">
        <f t="shared" si="17"/>
        <v>30.0940820051893</v>
      </c>
    </row>
    <row r="266" spans="1:9" s="6" customFormat="1" ht="15.75" thickBot="1" x14ac:dyDescent="0.3">
      <c r="A266" s="58" t="s">
        <v>289</v>
      </c>
      <c r="B266" s="79" t="s">
        <v>223</v>
      </c>
      <c r="C266" s="67" t="s">
        <v>22</v>
      </c>
      <c r="D266" s="4" t="s">
        <v>7</v>
      </c>
      <c r="E266" s="67" t="s">
        <v>224</v>
      </c>
      <c r="F266" s="4">
        <v>40238.46</v>
      </c>
      <c r="G266" s="4">
        <v>40238.46</v>
      </c>
      <c r="H266" s="46">
        <f>H267+H268</f>
        <v>12109.4</v>
      </c>
      <c r="I266" s="32">
        <f t="shared" si="17"/>
        <v>30.094094058271615</v>
      </c>
    </row>
    <row r="267" spans="1:9" s="6" customFormat="1" ht="23.25" thickBot="1" x14ac:dyDescent="0.3">
      <c r="A267" s="59"/>
      <c r="B267" s="70"/>
      <c r="C267" s="59"/>
      <c r="D267" s="4" t="s">
        <v>14</v>
      </c>
      <c r="E267" s="59"/>
      <c r="F267" s="4">
        <v>6438.16</v>
      </c>
      <c r="G267" s="4">
        <v>6438.16</v>
      </c>
      <c r="H267" s="46">
        <v>1937.51</v>
      </c>
      <c r="I267" s="32">
        <f t="shared" si="17"/>
        <v>30.094157336878862</v>
      </c>
    </row>
    <row r="268" spans="1:9" s="6" customFormat="1" ht="23.25" thickBot="1" x14ac:dyDescent="0.3">
      <c r="A268" s="60"/>
      <c r="B268" s="80"/>
      <c r="C268" s="68"/>
      <c r="D268" s="4" t="s">
        <v>15</v>
      </c>
      <c r="E268" s="68"/>
      <c r="F268" s="4">
        <v>33800.300000000003</v>
      </c>
      <c r="G268" s="4">
        <v>33800.300000000003</v>
      </c>
      <c r="H268" s="46">
        <v>10171.89</v>
      </c>
      <c r="I268" s="32">
        <f t="shared" si="17"/>
        <v>30.0940820051893</v>
      </c>
    </row>
    <row r="269" spans="1:9" s="6" customFormat="1" ht="15.75" thickBot="1" x14ac:dyDescent="0.3">
      <c r="A269" s="58" t="s">
        <v>286</v>
      </c>
      <c r="B269" s="91" t="s">
        <v>226</v>
      </c>
      <c r="C269" s="67" t="s">
        <v>22</v>
      </c>
      <c r="D269" s="4" t="s">
        <v>7</v>
      </c>
      <c r="E269" s="67">
        <v>7851000000</v>
      </c>
      <c r="F269" s="57">
        <f>F270+F271</f>
        <v>5241228.4783000005</v>
      </c>
      <c r="G269" s="11">
        <f>G270+G271</f>
        <v>5241228.4729299992</v>
      </c>
      <c r="H269" s="46">
        <f>H270+H271</f>
        <v>3884007.4899999993</v>
      </c>
      <c r="I269" s="32">
        <f t="shared" si="17"/>
        <v>74.10490708543233</v>
      </c>
    </row>
    <row r="270" spans="1:9" s="6" customFormat="1" ht="23.25" thickBot="1" x14ac:dyDescent="0.3">
      <c r="A270" s="59"/>
      <c r="B270" s="62"/>
      <c r="C270" s="59"/>
      <c r="D270" s="4" t="s">
        <v>14</v>
      </c>
      <c r="E270" s="59"/>
      <c r="F270" s="11">
        <f>F272+F275</f>
        <v>5239699.2783000004</v>
      </c>
      <c r="G270" s="11">
        <f>G272+G275</f>
        <v>5239699.272929999</v>
      </c>
      <c r="H270" s="46">
        <f>H272+H275</f>
        <v>3882546.4799999995</v>
      </c>
      <c r="I270" s="32">
        <f t="shared" si="17"/>
        <v>74.098651043935007</v>
      </c>
    </row>
    <row r="271" spans="1:9" s="6" customFormat="1" ht="23.25" thickBot="1" x14ac:dyDescent="0.3">
      <c r="A271" s="60"/>
      <c r="B271" s="114"/>
      <c r="C271" s="68"/>
      <c r="D271" s="4" t="s">
        <v>15</v>
      </c>
      <c r="E271" s="68"/>
      <c r="F271" s="11">
        <f>F274</f>
        <v>1529.2</v>
      </c>
      <c r="G271" s="11">
        <f>G274</f>
        <v>1529.2</v>
      </c>
      <c r="H271" s="46">
        <f>H274</f>
        <v>1461.01</v>
      </c>
      <c r="I271" s="32">
        <f t="shared" si="17"/>
        <v>95.54080565001307</v>
      </c>
    </row>
    <row r="272" spans="1:9" s="6" customFormat="1" ht="34.5" thickBot="1" x14ac:dyDescent="0.3">
      <c r="A272" s="58" t="s">
        <v>287</v>
      </c>
      <c r="B272" s="8" t="s">
        <v>228</v>
      </c>
      <c r="C272" s="4" t="s">
        <v>22</v>
      </c>
      <c r="D272" s="4" t="s">
        <v>46</v>
      </c>
      <c r="E272" s="67">
        <v>7851021140</v>
      </c>
      <c r="F272" s="11">
        <v>5156588.2783000004</v>
      </c>
      <c r="G272" s="11">
        <f>93790.15+11000+15000+4783258.14+195403.39+44500+13636.6-0.00707</f>
        <v>5156588.272929999</v>
      </c>
      <c r="H272" s="46">
        <f>7105.74+39100+153774.77+3526226.21+8097.42+4258.86+93697.44</f>
        <v>3832260.4399999995</v>
      </c>
      <c r="I272" s="32">
        <f t="shared" si="17"/>
        <v>74.317751140183432</v>
      </c>
    </row>
    <row r="273" spans="1:9" s="6" customFormat="1" ht="68.25" thickBot="1" x14ac:dyDescent="0.3">
      <c r="A273" s="60"/>
      <c r="B273" s="8" t="s">
        <v>229</v>
      </c>
      <c r="C273" s="4" t="s">
        <v>22</v>
      </c>
      <c r="D273" s="4" t="s">
        <v>46</v>
      </c>
      <c r="E273" s="68"/>
      <c r="F273" s="4">
        <v>15000</v>
      </c>
      <c r="G273" s="4">
        <v>15000</v>
      </c>
      <c r="H273" s="46">
        <v>2514.5300000000002</v>
      </c>
      <c r="I273" s="32">
        <f t="shared" si="17"/>
        <v>16.763533333333335</v>
      </c>
    </row>
    <row r="274" spans="1:9" s="6" customFormat="1" ht="57" thickBot="1" x14ac:dyDescent="0.3">
      <c r="A274" s="24" t="s">
        <v>290</v>
      </c>
      <c r="B274" s="9" t="s">
        <v>230</v>
      </c>
      <c r="C274" s="4" t="s">
        <v>22</v>
      </c>
      <c r="D274" s="4" t="s">
        <v>140</v>
      </c>
      <c r="E274" s="4">
        <v>7851059800</v>
      </c>
      <c r="F274" s="4">
        <v>1529.2</v>
      </c>
      <c r="G274" s="4">
        <v>1529.2</v>
      </c>
      <c r="H274" s="46">
        <v>1461.01</v>
      </c>
      <c r="I274" s="32">
        <f t="shared" si="17"/>
        <v>95.54080565001307</v>
      </c>
    </row>
    <row r="275" spans="1:9" s="6" customFormat="1" ht="34.5" thickBot="1" x14ac:dyDescent="0.3">
      <c r="A275" s="24" t="s">
        <v>291</v>
      </c>
      <c r="B275" s="9" t="s">
        <v>231</v>
      </c>
      <c r="C275" s="4" t="s">
        <v>22</v>
      </c>
      <c r="D275" s="4" t="s">
        <v>46</v>
      </c>
      <c r="E275" s="4">
        <v>7851080010</v>
      </c>
      <c r="F275" s="4">
        <v>83111</v>
      </c>
      <c r="G275" s="4">
        <v>83111</v>
      </c>
      <c r="H275" s="46">
        <v>50286.04</v>
      </c>
      <c r="I275" s="32">
        <f t="shared" si="17"/>
        <v>60.504674471489942</v>
      </c>
    </row>
    <row r="276" spans="1:9" ht="68.25" thickBot="1" x14ac:dyDescent="0.3">
      <c r="A276" s="41" t="s">
        <v>300</v>
      </c>
      <c r="B276" s="8" t="s">
        <v>90</v>
      </c>
      <c r="C276" s="4" t="s">
        <v>22</v>
      </c>
      <c r="D276" s="4" t="s">
        <v>46</v>
      </c>
      <c r="E276" s="4">
        <v>7851100000</v>
      </c>
      <c r="F276" s="4">
        <f>F277+F278+F279+F280+F281+F282</f>
        <v>42800</v>
      </c>
      <c r="G276" s="4">
        <f>G277+G278+G279+G280+G281+G282</f>
        <v>42800</v>
      </c>
      <c r="H276" s="46">
        <f>H277+H278+H279+H280+H281+H282</f>
        <v>33148.78</v>
      </c>
      <c r="I276" s="32">
        <f t="shared" si="17"/>
        <v>77.450420560747659</v>
      </c>
    </row>
    <row r="277" spans="1:9" ht="79.5" thickBot="1" x14ac:dyDescent="0.3">
      <c r="A277" s="41" t="s">
        <v>301</v>
      </c>
      <c r="B277" s="8" t="s">
        <v>93</v>
      </c>
      <c r="C277" s="4" t="s">
        <v>22</v>
      </c>
      <c r="D277" s="4" t="s">
        <v>46</v>
      </c>
      <c r="E277" s="4">
        <v>7851121100</v>
      </c>
      <c r="F277" s="4">
        <v>2000</v>
      </c>
      <c r="G277" s="4">
        <v>2000</v>
      </c>
      <c r="H277" s="46">
        <v>276</v>
      </c>
      <c r="I277" s="32">
        <f t="shared" si="17"/>
        <v>13.8</v>
      </c>
    </row>
    <row r="278" spans="1:9" ht="23.25" thickBot="1" x14ac:dyDescent="0.3">
      <c r="A278" s="41" t="s">
        <v>302</v>
      </c>
      <c r="B278" s="42" t="s">
        <v>96</v>
      </c>
      <c r="C278" s="4" t="s">
        <v>22</v>
      </c>
      <c r="D278" s="4" t="s">
        <v>46</v>
      </c>
      <c r="E278" s="4">
        <v>7851121120</v>
      </c>
      <c r="F278" s="4">
        <v>500</v>
      </c>
      <c r="G278" s="4">
        <v>500</v>
      </c>
      <c r="H278" s="46"/>
      <c r="I278" s="32">
        <f t="shared" si="17"/>
        <v>0</v>
      </c>
    </row>
    <row r="279" spans="1:9" ht="102" thickBot="1" x14ac:dyDescent="0.3">
      <c r="A279" s="41" t="s">
        <v>303</v>
      </c>
      <c r="B279" s="42" t="s">
        <v>99</v>
      </c>
      <c r="C279" s="4" t="s">
        <v>22</v>
      </c>
      <c r="D279" s="4" t="s">
        <v>46</v>
      </c>
      <c r="E279" s="4">
        <v>7851121160</v>
      </c>
      <c r="F279" s="4">
        <v>16300</v>
      </c>
      <c r="G279" s="4">
        <v>16300</v>
      </c>
      <c r="H279" s="46">
        <v>13277.93</v>
      </c>
      <c r="I279" s="32">
        <f t="shared" si="17"/>
        <v>81.45969325153375</v>
      </c>
    </row>
    <row r="280" spans="1:9" ht="79.5" thickBot="1" x14ac:dyDescent="0.3">
      <c r="A280" s="41" t="s">
        <v>304</v>
      </c>
      <c r="B280" s="14" t="s">
        <v>102</v>
      </c>
      <c r="C280" s="4" t="s">
        <v>22</v>
      </c>
      <c r="D280" s="4" t="s">
        <v>46</v>
      </c>
      <c r="E280" s="4">
        <v>7851121170</v>
      </c>
      <c r="F280" s="4">
        <v>4000</v>
      </c>
      <c r="G280" s="4">
        <v>4000</v>
      </c>
      <c r="H280" s="46">
        <v>2000</v>
      </c>
      <c r="I280" s="32">
        <f t="shared" si="17"/>
        <v>50</v>
      </c>
    </row>
    <row r="281" spans="1:9" ht="124.5" thickBot="1" x14ac:dyDescent="0.3">
      <c r="A281" s="43" t="s">
        <v>305</v>
      </c>
      <c r="B281" s="20" t="s">
        <v>105</v>
      </c>
      <c r="C281" s="7" t="s">
        <v>22</v>
      </c>
      <c r="D281" s="7" t="s">
        <v>46</v>
      </c>
      <c r="E281" s="7">
        <v>7851180030</v>
      </c>
      <c r="F281" s="7">
        <v>7000</v>
      </c>
      <c r="G281" s="7">
        <v>7000</v>
      </c>
      <c r="H281" s="47">
        <v>6036.12</v>
      </c>
      <c r="I281" s="32">
        <f t="shared" si="17"/>
        <v>86.230285714285714</v>
      </c>
    </row>
    <row r="282" spans="1:9" ht="79.5" thickBot="1" x14ac:dyDescent="0.3">
      <c r="A282" s="43" t="s">
        <v>306</v>
      </c>
      <c r="B282" s="21" t="s">
        <v>108</v>
      </c>
      <c r="C282" s="7" t="s">
        <v>22</v>
      </c>
      <c r="D282" s="7" t="s">
        <v>46</v>
      </c>
      <c r="E282" s="7">
        <v>7851180050</v>
      </c>
      <c r="F282" s="7">
        <v>13000</v>
      </c>
      <c r="G282" s="7">
        <v>13000</v>
      </c>
      <c r="H282" s="47">
        <v>11558.73</v>
      </c>
      <c r="I282" s="32">
        <f t="shared" si="17"/>
        <v>88.913307692307683</v>
      </c>
    </row>
  </sheetData>
  <mergeCells count="320">
    <mergeCell ref="A102:A104"/>
    <mergeCell ref="C145:C147"/>
    <mergeCell ref="E145:E147"/>
    <mergeCell ref="C136:C138"/>
    <mergeCell ref="E136:E138"/>
    <mergeCell ref="A139:A141"/>
    <mergeCell ref="A154:A156"/>
    <mergeCell ref="B154:B156"/>
    <mergeCell ref="C154:C156"/>
    <mergeCell ref="E154:E156"/>
    <mergeCell ref="B139:B141"/>
    <mergeCell ref="C139:C141"/>
    <mergeCell ref="A179:A181"/>
    <mergeCell ref="B179:B181"/>
    <mergeCell ref="C179:C181"/>
    <mergeCell ref="E179:E181"/>
    <mergeCell ref="A182:A184"/>
    <mergeCell ref="B182:B184"/>
    <mergeCell ref="C182:C184"/>
    <mergeCell ref="E182:E184"/>
    <mergeCell ref="A157:A159"/>
    <mergeCell ref="B157:B159"/>
    <mergeCell ref="C157:C159"/>
    <mergeCell ref="E157:E159"/>
    <mergeCell ref="G174:G175"/>
    <mergeCell ref="F174:F175"/>
    <mergeCell ref="H174:H175"/>
    <mergeCell ref="I174:I175"/>
    <mergeCell ref="A172:A175"/>
    <mergeCell ref="B172:B175"/>
    <mergeCell ref="C172:C175"/>
    <mergeCell ref="E172:E175"/>
    <mergeCell ref="D173:D174"/>
    <mergeCell ref="E139:E141"/>
    <mergeCell ref="A114:A116"/>
    <mergeCell ref="B114:B116"/>
    <mergeCell ref="C114:C116"/>
    <mergeCell ref="E114:E116"/>
    <mergeCell ref="A124:A126"/>
    <mergeCell ref="B124:B126"/>
    <mergeCell ref="C124:C126"/>
    <mergeCell ref="E124:E126"/>
    <mergeCell ref="A272:A273"/>
    <mergeCell ref="E272:E273"/>
    <mergeCell ref="A130:A132"/>
    <mergeCell ref="B130:B132"/>
    <mergeCell ref="C130:C132"/>
    <mergeCell ref="E130:E132"/>
    <mergeCell ref="A133:A135"/>
    <mergeCell ref="B133:B135"/>
    <mergeCell ref="C133:C135"/>
    <mergeCell ref="E133:E135"/>
    <mergeCell ref="A266:A268"/>
    <mergeCell ref="B266:B268"/>
    <mergeCell ref="C266:C268"/>
    <mergeCell ref="E266:E268"/>
    <mergeCell ref="A269:A271"/>
    <mergeCell ref="B269:B271"/>
    <mergeCell ref="C269:C271"/>
    <mergeCell ref="E269:E271"/>
    <mergeCell ref="A257:A259"/>
    <mergeCell ref="B257:B259"/>
    <mergeCell ref="C257:C259"/>
    <mergeCell ref="E257:E259"/>
    <mergeCell ref="A261:A262"/>
    <mergeCell ref="A263:A265"/>
    <mergeCell ref="B263:B265"/>
    <mergeCell ref="C263:C265"/>
    <mergeCell ref="E263:E265"/>
    <mergeCell ref="A248:A250"/>
    <mergeCell ref="B248:B250"/>
    <mergeCell ref="C248:C250"/>
    <mergeCell ref="E248:E250"/>
    <mergeCell ref="A251:A253"/>
    <mergeCell ref="B251:B253"/>
    <mergeCell ref="C251:C253"/>
    <mergeCell ref="E251:E253"/>
    <mergeCell ref="G244:G245"/>
    <mergeCell ref="F244:F245"/>
    <mergeCell ref="H244:H245"/>
    <mergeCell ref="I244:I245"/>
    <mergeCell ref="A242:A245"/>
    <mergeCell ref="B242:B245"/>
    <mergeCell ref="C242:C245"/>
    <mergeCell ref="E242:E245"/>
    <mergeCell ref="D243:D244"/>
    <mergeCell ref="A233:A235"/>
    <mergeCell ref="B233:B235"/>
    <mergeCell ref="C233:C235"/>
    <mergeCell ref="E233:E235"/>
    <mergeCell ref="A236:A238"/>
    <mergeCell ref="B236:B238"/>
    <mergeCell ref="C236:C238"/>
    <mergeCell ref="E236:E238"/>
    <mergeCell ref="A227:A229"/>
    <mergeCell ref="B227:B229"/>
    <mergeCell ref="C227:C229"/>
    <mergeCell ref="E227:E229"/>
    <mergeCell ref="A230:A232"/>
    <mergeCell ref="B230:B232"/>
    <mergeCell ref="C230:C232"/>
    <mergeCell ref="E230:E232"/>
    <mergeCell ref="G225:G226"/>
    <mergeCell ref="F225:F226"/>
    <mergeCell ref="H225:H226"/>
    <mergeCell ref="I225:I226"/>
    <mergeCell ref="A223:A226"/>
    <mergeCell ref="B223:B226"/>
    <mergeCell ref="C223:C226"/>
    <mergeCell ref="E223:E226"/>
    <mergeCell ref="D225:D226"/>
    <mergeCell ref="A217:A219"/>
    <mergeCell ref="B217:B219"/>
    <mergeCell ref="C217:C219"/>
    <mergeCell ref="E217:E219"/>
    <mergeCell ref="A220:A222"/>
    <mergeCell ref="B220:B222"/>
    <mergeCell ref="C220:C222"/>
    <mergeCell ref="E220:E222"/>
    <mergeCell ref="A211:A213"/>
    <mergeCell ref="B211:B213"/>
    <mergeCell ref="C211:C213"/>
    <mergeCell ref="E211:E213"/>
    <mergeCell ref="A214:A216"/>
    <mergeCell ref="C214:C216"/>
    <mergeCell ref="E214:E216"/>
    <mergeCell ref="A194:A197"/>
    <mergeCell ref="B194:B196"/>
    <mergeCell ref="C194:C196"/>
    <mergeCell ref="E194:E197"/>
    <mergeCell ref="A203:A205"/>
    <mergeCell ref="B203:B205"/>
    <mergeCell ref="C203:C205"/>
    <mergeCell ref="E203:E205"/>
    <mergeCell ref="A169:A171"/>
    <mergeCell ref="B169:B171"/>
    <mergeCell ref="C169:C171"/>
    <mergeCell ref="E169:E171"/>
    <mergeCell ref="A191:A193"/>
    <mergeCell ref="B191:B193"/>
    <mergeCell ref="C191:C193"/>
    <mergeCell ref="E191:E193"/>
    <mergeCell ref="A185:A187"/>
    <mergeCell ref="B185:B187"/>
    <mergeCell ref="C185:C187"/>
    <mergeCell ref="E185:E187"/>
    <mergeCell ref="A188:A190"/>
    <mergeCell ref="B188:B190"/>
    <mergeCell ref="C188:C190"/>
    <mergeCell ref="E188:E190"/>
    <mergeCell ref="A163:A165"/>
    <mergeCell ref="B163:B165"/>
    <mergeCell ref="C163:C165"/>
    <mergeCell ref="E163:E165"/>
    <mergeCell ref="A166:A168"/>
    <mergeCell ref="B166:B168"/>
    <mergeCell ref="C166:C168"/>
    <mergeCell ref="E166:E168"/>
    <mergeCell ref="A176:A178"/>
    <mergeCell ref="B176:B178"/>
    <mergeCell ref="C176:C178"/>
    <mergeCell ref="E176:E178"/>
    <mergeCell ref="A151:A153"/>
    <mergeCell ref="B151:B153"/>
    <mergeCell ref="C151:C153"/>
    <mergeCell ref="E151:E153"/>
    <mergeCell ref="A160:A162"/>
    <mergeCell ref="B160:B162"/>
    <mergeCell ref="C160:C162"/>
    <mergeCell ref="E160:E162"/>
    <mergeCell ref="A127:A129"/>
    <mergeCell ref="B127:B129"/>
    <mergeCell ref="C127:C129"/>
    <mergeCell ref="E127:E129"/>
    <mergeCell ref="A148:A150"/>
    <mergeCell ref="B148:B150"/>
    <mergeCell ref="C148:C150"/>
    <mergeCell ref="E148:E150"/>
    <mergeCell ref="A136:A138"/>
    <mergeCell ref="B136:B138"/>
    <mergeCell ref="A142:A144"/>
    <mergeCell ref="B142:B144"/>
    <mergeCell ref="C142:C144"/>
    <mergeCell ref="E142:E144"/>
    <mergeCell ref="A145:A147"/>
    <mergeCell ref="B145:B147"/>
    <mergeCell ref="A108:A110"/>
    <mergeCell ref="B108:B110"/>
    <mergeCell ref="C108:C110"/>
    <mergeCell ref="E108:E110"/>
    <mergeCell ref="A111:A113"/>
    <mergeCell ref="B111:B113"/>
    <mergeCell ref="C111:C113"/>
    <mergeCell ref="E111:E113"/>
    <mergeCell ref="A86:A88"/>
    <mergeCell ref="B86:B88"/>
    <mergeCell ref="C86:C88"/>
    <mergeCell ref="E86:E88"/>
    <mergeCell ref="A105:A107"/>
    <mergeCell ref="B105:B107"/>
    <mergeCell ref="C105:C107"/>
    <mergeCell ref="E105:E107"/>
    <mergeCell ref="B102:B104"/>
    <mergeCell ref="C102:C104"/>
    <mergeCell ref="E102:E104"/>
    <mergeCell ref="A96:A98"/>
    <mergeCell ref="B96:B98"/>
    <mergeCell ref="C96:C98"/>
    <mergeCell ref="E96:E98"/>
    <mergeCell ref="A90:A92"/>
    <mergeCell ref="A73:A75"/>
    <mergeCell ref="B73:B75"/>
    <mergeCell ref="C73:C75"/>
    <mergeCell ref="E73:E75"/>
    <mergeCell ref="A83:A85"/>
    <mergeCell ref="B83:B85"/>
    <mergeCell ref="C83:C85"/>
    <mergeCell ref="E83:E85"/>
    <mergeCell ref="A99:A101"/>
    <mergeCell ref="B99:B101"/>
    <mergeCell ref="C99:C101"/>
    <mergeCell ref="E99:E101"/>
    <mergeCell ref="B90:B92"/>
    <mergeCell ref="C90:C92"/>
    <mergeCell ref="E90:E92"/>
    <mergeCell ref="A93:A95"/>
    <mergeCell ref="B93:B95"/>
    <mergeCell ref="C93:C95"/>
    <mergeCell ref="E93:E95"/>
    <mergeCell ref="A67:A69"/>
    <mergeCell ref="B67:B69"/>
    <mergeCell ref="C67:C69"/>
    <mergeCell ref="E67:E69"/>
    <mergeCell ref="A70:A72"/>
    <mergeCell ref="B70:B72"/>
    <mergeCell ref="C70:C72"/>
    <mergeCell ref="E70:E72"/>
    <mergeCell ref="A61:A63"/>
    <mergeCell ref="B61:B63"/>
    <mergeCell ref="C61:C63"/>
    <mergeCell ref="E61:E63"/>
    <mergeCell ref="A64:A66"/>
    <mergeCell ref="B64:B66"/>
    <mergeCell ref="C64:C66"/>
    <mergeCell ref="E64:E66"/>
    <mergeCell ref="A55:A57"/>
    <mergeCell ref="B55:B57"/>
    <mergeCell ref="C55:C57"/>
    <mergeCell ref="E55:E57"/>
    <mergeCell ref="A58:A60"/>
    <mergeCell ref="B58:B60"/>
    <mergeCell ref="C58:C60"/>
    <mergeCell ref="E58:E60"/>
    <mergeCell ref="A52:A54"/>
    <mergeCell ref="B52:B54"/>
    <mergeCell ref="C52:C54"/>
    <mergeCell ref="E52:E54"/>
    <mergeCell ref="A49:A51"/>
    <mergeCell ref="B49:B51"/>
    <mergeCell ref="C49:C51"/>
    <mergeCell ref="E49:E51"/>
    <mergeCell ref="A43:A45"/>
    <mergeCell ref="B43:B45"/>
    <mergeCell ref="C43:C45"/>
    <mergeCell ref="E43:E45"/>
    <mergeCell ref="A46:A48"/>
    <mergeCell ref="B46:B48"/>
    <mergeCell ref="C46:C48"/>
    <mergeCell ref="E46:E48"/>
    <mergeCell ref="A35:A37"/>
    <mergeCell ref="B35:B37"/>
    <mergeCell ref="C35:C37"/>
    <mergeCell ref="E35:E37"/>
    <mergeCell ref="G40:G41"/>
    <mergeCell ref="F40:F41"/>
    <mergeCell ref="H40:H41"/>
    <mergeCell ref="I40:I41"/>
    <mergeCell ref="A38:A41"/>
    <mergeCell ref="B38:B41"/>
    <mergeCell ref="C38:C41"/>
    <mergeCell ref="E38:E41"/>
    <mergeCell ref="D39:D40"/>
    <mergeCell ref="A32:A34"/>
    <mergeCell ref="A11:A13"/>
    <mergeCell ref="B11:B13"/>
    <mergeCell ref="C11:C13"/>
    <mergeCell ref="A5:B7"/>
    <mergeCell ref="C5:C7"/>
    <mergeCell ref="E5:E7"/>
    <mergeCell ref="A8:A10"/>
    <mergeCell ref="B8:B10"/>
    <mergeCell ref="C8:C10"/>
    <mergeCell ref="E8:E10"/>
    <mergeCell ref="B32:B34"/>
    <mergeCell ref="C32:C34"/>
    <mergeCell ref="E32:E34"/>
    <mergeCell ref="A17:A19"/>
    <mergeCell ref="B17:B19"/>
    <mergeCell ref="C17:C19"/>
    <mergeCell ref="E17:E19"/>
    <mergeCell ref="A26:A28"/>
    <mergeCell ref="B26:B28"/>
    <mergeCell ref="C26:C28"/>
    <mergeCell ref="E26:E28"/>
    <mergeCell ref="A29:A31"/>
    <mergeCell ref="A14:A16"/>
    <mergeCell ref="B14:B16"/>
    <mergeCell ref="C14:C16"/>
    <mergeCell ref="E11:E16"/>
    <mergeCell ref="B29:B31"/>
    <mergeCell ref="C29:C31"/>
    <mergeCell ref="E29:E31"/>
    <mergeCell ref="A20:A22"/>
    <mergeCell ref="B20:B22"/>
    <mergeCell ref="C20:C22"/>
    <mergeCell ref="E20:E22"/>
    <mergeCell ref="A23:A25"/>
    <mergeCell ref="B23:B25"/>
    <mergeCell ref="C23:C25"/>
    <mergeCell ref="E23:E25"/>
  </mergeCells>
  <hyperlinks>
    <hyperlink ref="B123" r:id="rId1" display="https://login.consultant.ru/link/?req=doc&amp;base=RLAW076&amp;n=69225"/>
    <hyperlink ref="B122" r:id="rId2" display="https://login.consultant.ru/link/?req=doc&amp;base=RLAW076&amp;n=58658"/>
    <hyperlink ref="B82" r:id="rId3" display="https://login.consultant.ru/link/?req=doc&amp;base=RLAW076&amp;n=69225"/>
    <hyperlink ref="B81" r:id="rId4" display="https://login.consultant.ru/link/?req=doc&amp;base=RLAW076&amp;n=58658"/>
    <hyperlink ref="B282" r:id="rId5" display="https://login.consultant.ru/link/?req=doc&amp;base=RLAW076&amp;n=69225"/>
    <hyperlink ref="B281" r:id="rId6" display="https://login.consultant.ru/link/?req=doc&amp;base=RLAW076&amp;n=58658"/>
  </hyperlinks>
  <pageMargins left="0.11811023622047245" right="0.11811023622047245" top="0.55118110236220474" bottom="0.55118110236220474" header="0.31496062992125984" footer="0.31496062992125984"/>
  <pageSetup paperSize="9" scale="70" fitToHeight="0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ИТОГИ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2025-10-17T12:18:37Z</dcterms:modified>
</cp:coreProperties>
</file>